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730" windowHeight="11760" activeTab="5"/>
  </bookViews>
  <sheets>
    <sheet name="Sheet1" sheetId="2" r:id="rId1"/>
    <sheet name="Eco_Plus_Query" sheetId="1" r:id="rId2"/>
    <sheet name="Table" sheetId="3" r:id="rId3"/>
    <sheet name="Extra" sheetId="4" r:id="rId4"/>
    <sheet name="Coverage" sheetId="5" r:id="rId5"/>
    <sheet name="Sheet2" sheetId="6" r:id="rId6"/>
  </sheets>
  <definedNames>
    <definedName name="_xlnm._FilterDatabase" localSheetId="1" hidden="1">Eco_Plus_Query!$A$1:$P$727</definedName>
    <definedName name="Eco_Plus_Query">Eco_Plus_Query!$A$1:$P$727</definedName>
  </definedNames>
  <calcPr calcId="145621"/>
  <pivotCaches>
    <pivotCache cacheId="16" r:id="rId7"/>
  </pivotCaches>
</workbook>
</file>

<file path=xl/calcChain.xml><?xml version="1.0" encoding="utf-8"?>
<calcChain xmlns="http://schemas.openxmlformats.org/spreadsheetml/2006/main">
  <c r="F728" i="1" l="1"/>
  <c r="L18" i="3" l="1"/>
  <c r="K18" i="3"/>
  <c r="J18" i="3"/>
  <c r="I18" i="3"/>
  <c r="H18" i="3"/>
  <c r="G18" i="3"/>
  <c r="F18" i="3"/>
  <c r="E18" i="3"/>
  <c r="D18" i="3"/>
  <c r="C18" i="3"/>
  <c r="B18" i="3"/>
  <c r="N18" i="3" s="1"/>
  <c r="D17" i="3"/>
  <c r="N17" i="3" s="1"/>
  <c r="C17" i="3"/>
  <c r="M17" i="3" s="1"/>
  <c r="N16" i="3"/>
  <c r="M16" i="3"/>
  <c r="D15" i="3"/>
  <c r="M15" i="3" s="1"/>
  <c r="N14" i="3"/>
  <c r="M14" i="3"/>
  <c r="N13" i="3"/>
  <c r="M13" i="3"/>
  <c r="N12" i="3"/>
  <c r="M12" i="3"/>
  <c r="N11" i="3"/>
  <c r="M11" i="3"/>
  <c r="G10" i="3"/>
  <c r="F10" i="3"/>
  <c r="E10" i="3"/>
  <c r="D10" i="3"/>
  <c r="C10" i="3"/>
  <c r="B10" i="3"/>
  <c r="N10" i="3" s="1"/>
  <c r="N9" i="3"/>
  <c r="M9" i="3"/>
  <c r="N6" i="3"/>
  <c r="M6" i="3"/>
  <c r="N5" i="3"/>
  <c r="M5" i="3"/>
  <c r="N4" i="3"/>
  <c r="M4" i="3"/>
  <c r="M18" i="3" l="1"/>
  <c r="M10" i="3"/>
  <c r="N15" i="3"/>
</calcChain>
</file>

<file path=xl/sharedStrings.xml><?xml version="1.0" encoding="utf-8"?>
<sst xmlns="http://schemas.openxmlformats.org/spreadsheetml/2006/main" count="4452" uniqueCount="773">
  <si>
    <t>Policy No</t>
  </si>
  <si>
    <t>Issuing Date</t>
  </si>
  <si>
    <t>Receiving date</t>
  </si>
  <si>
    <t>Subscriber Name</t>
  </si>
  <si>
    <t>Insured No</t>
  </si>
  <si>
    <t>Face Amount</t>
  </si>
  <si>
    <t>Policy status</t>
  </si>
  <si>
    <t>Branch</t>
  </si>
  <si>
    <t>Group</t>
  </si>
  <si>
    <t>Extra Rate TPD</t>
  </si>
  <si>
    <t>Extra Rate Death</t>
  </si>
  <si>
    <t>Change status date</t>
  </si>
  <si>
    <t>احمد نبيه عبد الحكم البطلي</t>
  </si>
  <si>
    <t>Alfy Branch</t>
  </si>
  <si>
    <t>EL-ALFY GROUP</t>
  </si>
  <si>
    <t>مصطفي احمد محمود محمد ديوان</t>
  </si>
  <si>
    <t>New Maadi Branch</t>
  </si>
  <si>
    <t>MAADI GROUP</t>
  </si>
  <si>
    <t>احمد ابراهيم محمد عيد</t>
  </si>
  <si>
    <t>Suez Branch</t>
  </si>
  <si>
    <t>PORT SAID GROUP</t>
  </si>
  <si>
    <t>Yes</t>
  </si>
  <si>
    <t>عادل على السيد ناصر</t>
  </si>
  <si>
    <t>Sharm El Sheikh</t>
  </si>
  <si>
    <t>HURGHADA GROUP</t>
  </si>
  <si>
    <t>حسانين محمد حسانين فرج</t>
  </si>
  <si>
    <t>BaniSuief Branch</t>
  </si>
  <si>
    <t>ASSUIT GROUP</t>
  </si>
  <si>
    <t>اسامه عبد الفتاح محمد محمود</t>
  </si>
  <si>
    <t>BANHA branch</t>
  </si>
  <si>
    <t>السيد ابو الفتوح عبد الله السيد</t>
  </si>
  <si>
    <t>Port Said Branch</t>
  </si>
  <si>
    <t>هانى هنرى عزيز نمرود</t>
  </si>
  <si>
    <t>Menia Branch</t>
  </si>
  <si>
    <t>حمدي سيد احمد محمد سيد احمد</t>
  </si>
  <si>
    <t>Luxor BRANCH</t>
  </si>
  <si>
    <t>حاتم رشدي السيد اسماعيل</t>
  </si>
  <si>
    <t>Giza Branch</t>
  </si>
  <si>
    <t>GIZA GROUP</t>
  </si>
  <si>
    <t>ندي محمد عبد الحي السيد</t>
  </si>
  <si>
    <t>El Hegaz Branch</t>
  </si>
  <si>
    <t>EL-HEGAZ GROUP</t>
  </si>
  <si>
    <t>علي محمد عبد الحي السيد</t>
  </si>
  <si>
    <t>جورج ملقى عبد الملاك رياض</t>
  </si>
  <si>
    <t>El-Dahar Hurghada Branch</t>
  </si>
  <si>
    <t>أيمن خلف فهمى عزيز</t>
  </si>
  <si>
    <t>H.O.</t>
  </si>
  <si>
    <t>سمير مجدي عبده حنا</t>
  </si>
  <si>
    <t>اسامة بركات محمد جنيدى</t>
  </si>
  <si>
    <t>New Cairo Branch</t>
  </si>
  <si>
    <t>NEW CAIRO GROUP</t>
  </si>
  <si>
    <t>احمد محمد حسين مصطفى</t>
  </si>
  <si>
    <t>Tanta Branch</t>
  </si>
  <si>
    <t>MANSOURA GROUP</t>
  </si>
  <si>
    <t>Others</t>
  </si>
  <si>
    <t>ايمن محمود شفيق السيد طوبار</t>
  </si>
  <si>
    <t>Dokki Branch</t>
  </si>
  <si>
    <t>معتز محمد عصام الدين احمد الخولي</t>
  </si>
  <si>
    <t>احمد عماد الدين محمد البدرى بيومى</t>
  </si>
  <si>
    <t>Aswan Branch</t>
  </si>
  <si>
    <t>ياسر حسن محمد مطر</t>
  </si>
  <si>
    <t>Haram Branch</t>
  </si>
  <si>
    <t>EL-HARAM GROUP</t>
  </si>
  <si>
    <t>ياسر شحاته سيد حسن</t>
  </si>
  <si>
    <t>Ramsis-Ghamra Branch</t>
  </si>
  <si>
    <t>DOWN TOWN GROUP</t>
  </si>
  <si>
    <t>احمد البدرى على يوسف</t>
  </si>
  <si>
    <t>Zagazig Branch</t>
  </si>
  <si>
    <t>علي محمود سليمان السمان</t>
  </si>
  <si>
    <t>رامى رجب هاشم عبد العزيز</t>
  </si>
  <si>
    <t>Helwan BRANCH</t>
  </si>
  <si>
    <t>ابراهيم مصطفي كامل ابراهيم صالح</t>
  </si>
  <si>
    <t>حسن حسين حسن غالى</t>
  </si>
  <si>
    <t>Ismailia Branch</t>
  </si>
  <si>
    <t>عمرو محمد فتوح ابو الفضل</t>
  </si>
  <si>
    <t>Badr city Branch</t>
  </si>
  <si>
    <t>10 TH OF RAMADAN GROUP</t>
  </si>
  <si>
    <t>هاني عبد الملك نجيب فانوس</t>
  </si>
  <si>
    <t>محمد احمد محمد كمال سعد</t>
  </si>
  <si>
    <t>10th of Ramadan Branch</t>
  </si>
  <si>
    <t>طارق احمد محمد كمال سعد</t>
  </si>
  <si>
    <t>1st Industrial Zone - 10th of Ramadan Branch</t>
  </si>
  <si>
    <t>مجدى عبد الحميد الضعيف يسن الفنجرى</t>
  </si>
  <si>
    <t>Makram Ebeid Branch</t>
  </si>
  <si>
    <t>MAKRAM EBEID GROUP</t>
  </si>
  <si>
    <t>محمد محمود محمد محمد على محرم</t>
  </si>
  <si>
    <t>Borg El Arab Branch</t>
  </si>
  <si>
    <t>SULTAN HUSSEIN GROUP</t>
  </si>
  <si>
    <t>جرير فاروق ثابت محمد</t>
  </si>
  <si>
    <t>Ain El-Sokhna branch</t>
  </si>
  <si>
    <t>رأفت غالي رزق الله فلتس</t>
  </si>
  <si>
    <t>شريف سعد عبد العليم عطا الله</t>
  </si>
  <si>
    <t>El Batal Ahmed Abdel Aziz Branch</t>
  </si>
  <si>
    <t>Specialized</t>
  </si>
  <si>
    <t>هشام سيد احمد هلال ابو الدهب</t>
  </si>
  <si>
    <t>Faggalla Branch</t>
  </si>
  <si>
    <t>سعيد محمد محمد ابراهيم حمودة</t>
  </si>
  <si>
    <t>Heliopolis Branch</t>
  </si>
  <si>
    <t>HELIOPOLIS GROUP</t>
  </si>
  <si>
    <t>محمد فؤاد غريب حسانين</t>
  </si>
  <si>
    <t>محمد عبد الله محمد عبد المعطى جاد</t>
  </si>
  <si>
    <t>فادي اسعد عبد الله جورجي</t>
  </si>
  <si>
    <t>نبال محمد فهمي</t>
  </si>
  <si>
    <t>محمد يوسف حسن الشنهاب</t>
  </si>
  <si>
    <t>Mehala Branch</t>
  </si>
  <si>
    <t>تيسير لطفي سلامه صالح</t>
  </si>
  <si>
    <t>احمد مصطفي احمد عبد السلام</t>
  </si>
  <si>
    <t>محمد احمد كامل مصطفي</t>
  </si>
  <si>
    <t>6th of October Branch</t>
  </si>
  <si>
    <t>6 OCTOBER GROUP</t>
  </si>
  <si>
    <t>شركه ايلاند للتوكيلات التجارية</t>
  </si>
  <si>
    <t>Ahmed Orabi Square ? El-Manshya</t>
  </si>
  <si>
    <t>شركه ايلاند للمقاولات العامه</t>
  </si>
  <si>
    <t>محمد عبد الفتاح محمود عليوه</t>
  </si>
  <si>
    <t>Meet Ghamr Branch</t>
  </si>
  <si>
    <t>شريف متولي احمد الجوهري</t>
  </si>
  <si>
    <t>Shebin ELKoum Branch</t>
  </si>
  <si>
    <t>محمد سعد محمد محمد البي</t>
  </si>
  <si>
    <t>Kafr El Shikh Branch</t>
  </si>
  <si>
    <t>اسامه عبد المنعم حسن نصر الشيخ</t>
  </si>
  <si>
    <t>Beirut Branch</t>
  </si>
  <si>
    <t>BEIRUT GROUP</t>
  </si>
  <si>
    <t>محمد شريف شرف الدين حسنين يوسف</t>
  </si>
  <si>
    <t>محمود حامد محمود على</t>
  </si>
  <si>
    <t>الديب انور خليفه تركى</t>
  </si>
  <si>
    <t>Sphinx Branch</t>
  </si>
  <si>
    <t>MOUSTAFA MAHMOUD GROUP</t>
  </si>
  <si>
    <t>محمود علي مصطفي حسن</t>
  </si>
  <si>
    <t>محمود علي محمد علي</t>
  </si>
  <si>
    <t>طارق توفيق عبد الله السيد يوسف</t>
  </si>
  <si>
    <t>عصام كمال يوسف خليل</t>
  </si>
  <si>
    <t>محمد سليمان السيد لاشين</t>
  </si>
  <si>
    <t>احمد عبد الله محمد عبد الله</t>
  </si>
  <si>
    <t>حمدي حسن حنفي محمد</t>
  </si>
  <si>
    <t>Moustafa Mahmoud Branch</t>
  </si>
  <si>
    <t>احمد محمود صابر قنديل</t>
  </si>
  <si>
    <t>Sultan Hussein Branch</t>
  </si>
  <si>
    <t>جمال عبد الناصر ابراهيم طلبه لاشين</t>
  </si>
  <si>
    <t>محمد مصطفى علي مصطفى</t>
  </si>
  <si>
    <t>محمد محفوظ السيد علي ابو العلا</t>
  </si>
  <si>
    <t>Roushdy Branch</t>
  </si>
  <si>
    <t>ROUSHDY GROUP</t>
  </si>
  <si>
    <t>رضا كامل احمد غراب</t>
  </si>
  <si>
    <t>شركه بونجورنو مصر للصناعات النسيجيه</t>
  </si>
  <si>
    <t>عمرو عبد العظيم على فرج</t>
  </si>
  <si>
    <t>ايمن محمد مصطفي حمدون</t>
  </si>
  <si>
    <t>عاطف عثمان عبد الحليم حلمي</t>
  </si>
  <si>
    <t>حمدى لطفى عبد اللطيف امين</t>
  </si>
  <si>
    <t>Sohag branch</t>
  </si>
  <si>
    <t>محمد فريد زكي احمد سويلم</t>
  </si>
  <si>
    <t>Sadat City Branch</t>
  </si>
  <si>
    <t>مصطفي احمد صالح صالح</t>
  </si>
  <si>
    <t>السيد حميد محمد احمد</t>
  </si>
  <si>
    <t>Quena Branch</t>
  </si>
  <si>
    <t>محمد محمد شعراوي عبد الفتاح</t>
  </si>
  <si>
    <t>عصام فوزى شاكر بخيت</t>
  </si>
  <si>
    <t>مصطفي محمد عبد الدايم عبد الدايم</t>
  </si>
  <si>
    <t>محمد محمد مراد الزفتاوى</t>
  </si>
  <si>
    <t>اسامه اديب ميلاد دمترى</t>
  </si>
  <si>
    <t>عماد حمدي جابر عبد الجواد</t>
  </si>
  <si>
    <t>ذكريا محي الدين احمد عثمان</t>
  </si>
  <si>
    <t>منير محمد عبد الرحمن الحواش</t>
  </si>
  <si>
    <t>محمد طاهر مصطفى عبد المنعم العشرى</t>
  </si>
  <si>
    <t>احمد بهاء الدين احمد شلبي</t>
  </si>
  <si>
    <t>رزق الله ارميا عبيد ميخائيل</t>
  </si>
  <si>
    <t>هشام محمد محمود البنهاوي</t>
  </si>
  <si>
    <t>El Nil Branch</t>
  </si>
  <si>
    <t>ايهاب ملاك اسكندر سليمان</t>
  </si>
  <si>
    <t>عمرو عبد القادر عبد المولى مصطفى</t>
  </si>
  <si>
    <t>عاصم محمد محمد صميده</t>
  </si>
  <si>
    <t>خالد محمد عبد الفتاح محمد حسنين</t>
  </si>
  <si>
    <t>محمد ابراهيم محمد كليله</t>
  </si>
  <si>
    <t>رجب عبد المالك غزالي سيد</t>
  </si>
  <si>
    <t>انور عبد الفتاح ابو الحسن محمد</t>
  </si>
  <si>
    <t>جودة حسين جودة احمد</t>
  </si>
  <si>
    <t>Assuit Branch</t>
  </si>
  <si>
    <t>احمد ربيعي احمد اسماعيل</t>
  </si>
  <si>
    <t>Ahmed Heshmat Branch</t>
  </si>
  <si>
    <t>احمد الحسيني احمد شعبان</t>
  </si>
  <si>
    <t>اشرف عزت علي اسماعيل</t>
  </si>
  <si>
    <t>احمد كمال عبد الحكيم سيد خضر</t>
  </si>
  <si>
    <t>وائل سعد رمضان محمد شاكر محمد كامل</t>
  </si>
  <si>
    <t>نزار مصطفى حلمى محمد شنيشن</t>
  </si>
  <si>
    <t>Nasr City Branch</t>
  </si>
  <si>
    <t>NASR CITY GROUP</t>
  </si>
  <si>
    <t>احمد احمد عبد المجيد عبد العظيم</t>
  </si>
  <si>
    <t>رامي حسن محمد حسن</t>
  </si>
  <si>
    <t>محمد محمود خميس على</t>
  </si>
  <si>
    <t>عمر محمد علي احمد كفافي</t>
  </si>
  <si>
    <t>Hurghada El-Kawthar Branch</t>
  </si>
  <si>
    <t>محمود محمد محمود ابراهيم</t>
  </si>
  <si>
    <t>فهد عبد العزيز محمود عبد العزيز</t>
  </si>
  <si>
    <t>صلاح شوقي يس عبد الرحيم</t>
  </si>
  <si>
    <t>احمد محمد عبد اللطيف يوسف</t>
  </si>
  <si>
    <t>مقبل محمود محمد على</t>
  </si>
  <si>
    <t>Semouha Branch</t>
  </si>
  <si>
    <t>SEMOUHA GROUP</t>
  </si>
  <si>
    <t>فؤاد فاروق عزيز بخيت</t>
  </si>
  <si>
    <t>اوليفي للانتاج والتصنيع الزراعي</t>
  </si>
  <si>
    <t>خير اسماعيل حسن محمد</t>
  </si>
  <si>
    <t>احمد محمد على عبد الواحد</t>
  </si>
  <si>
    <t>حنان محمد علي جبريل</t>
  </si>
  <si>
    <t>مصطفى احمد مصطفى فرغلى</t>
  </si>
  <si>
    <t>شركة الاصيل للاعلاف و الحبوب</t>
  </si>
  <si>
    <t>هشام كامل الضيقة</t>
  </si>
  <si>
    <t>عثمان حسن عثمان علي</t>
  </si>
  <si>
    <t>احمد فتحى شعبان عبدالله</t>
  </si>
  <si>
    <t>نادر وهيب مرقص ميخائيل</t>
  </si>
  <si>
    <t>ايهاب كمال خليفة مقرب</t>
  </si>
  <si>
    <t>يسري ابو العلا عبد الظاهر فرغلي</t>
  </si>
  <si>
    <t>عادل محمد عبد الحفيظ صابر</t>
  </si>
  <si>
    <t>ايمن شفيق معوض ابراهيم</t>
  </si>
  <si>
    <t>تامر عصام الدين محمد محمد علي هيكل</t>
  </si>
  <si>
    <t>سيراميكا جنة</t>
  </si>
  <si>
    <t>عبد العزيز ابراهيم عبد المقصود الصوفي</t>
  </si>
  <si>
    <t>محمود محمد محمود عثمان</t>
  </si>
  <si>
    <t>صلاح محمد خليل بدر علي</t>
  </si>
  <si>
    <t>محمود محمد محمد بسيوني</t>
  </si>
  <si>
    <t>Talaat Harb Branch</t>
  </si>
  <si>
    <t>مريم حسام فهمي عبد المعطي</t>
  </si>
  <si>
    <t>محمد محمود احمد عليو</t>
  </si>
  <si>
    <t>محمد عبد العزيز محمود عبد العزيز</t>
  </si>
  <si>
    <t>خالد محمد انور محمد مطر</t>
  </si>
  <si>
    <t>هانيء فتحي سعد شمسيه</t>
  </si>
  <si>
    <t>احمد محمد سيد احمد الديب</t>
  </si>
  <si>
    <t>محمد فتحي محمد سعد</t>
  </si>
  <si>
    <t>Damietta Port Branch</t>
  </si>
  <si>
    <t>محمد ابراهيم فتوح ابراهيم حسن</t>
  </si>
  <si>
    <t>محمد صلاح محمد شلبي</t>
  </si>
  <si>
    <t>هاني سليمان علي حسن</t>
  </si>
  <si>
    <t>Roxy Branch</t>
  </si>
  <si>
    <t>محمد السيد عبد العزيز ابراهيم</t>
  </si>
  <si>
    <t>عماد قاسم اسكندر جندى</t>
  </si>
  <si>
    <t>هشام محمد محمد عثمان الحفناوي</t>
  </si>
  <si>
    <t>Moustafa EL-Nahas Branch</t>
  </si>
  <si>
    <t>ياسر فهمى عبد المقصود محمد المكاوى</t>
  </si>
  <si>
    <t>اسراء فاروق امين عز الدين</t>
  </si>
  <si>
    <t>فرج حمدي شعبان حمدان</t>
  </si>
  <si>
    <t>مصطفي حمدي حسن الشاذلي</t>
  </si>
  <si>
    <t>كريم محمد محمد عبد المنعم غنيم</t>
  </si>
  <si>
    <t>SINDBAD BRANCH</t>
  </si>
  <si>
    <t>SHERATON HELIOPOLIS GROUP</t>
  </si>
  <si>
    <t>Ain Shams Branch</t>
  </si>
  <si>
    <t>ايهاب منير حسن المغربي</t>
  </si>
  <si>
    <t>محمد فايز ابراهيم بركات</t>
  </si>
  <si>
    <t>محمد محمد علاء الدين عبد الفتاح صادق بشير</t>
  </si>
  <si>
    <t>عبد الفتاح متولى عبد الفتاح عفيفى</t>
  </si>
  <si>
    <t>بهاء الدين علي شحاته السيد</t>
  </si>
  <si>
    <t>Thawra Branch</t>
  </si>
  <si>
    <t>محمد ثروت ابو المجد يوسف</t>
  </si>
  <si>
    <t>الحسين حجاج ابو المجد يوسف</t>
  </si>
  <si>
    <t>وليد نور الدين عبد الحميد صيام</t>
  </si>
  <si>
    <t>سيد عفيفى على الفاوى</t>
  </si>
  <si>
    <t>أيمن أنور حسن محمد</t>
  </si>
  <si>
    <t>حمدي مشرف عبد الرحمن مشرف</t>
  </si>
  <si>
    <t>ايهاب سمير السيد بدر</t>
  </si>
  <si>
    <t>سامح نبيل شوقي عيسي</t>
  </si>
  <si>
    <t>عبد المنعم حمزه احمد حامد ساير داير</t>
  </si>
  <si>
    <t>Champollion Branch</t>
  </si>
  <si>
    <t>CHAMPOLLION GROUP</t>
  </si>
  <si>
    <t>محمد اشرف محمود محمد محمود بيومي</t>
  </si>
  <si>
    <t>مسعد الشحات محمد شجر</t>
  </si>
  <si>
    <t>Mansoura Branch</t>
  </si>
  <si>
    <t>محمود ابراهيم ابراهيم ابو العز</t>
  </si>
  <si>
    <t>احمد عبد الناصر عويس جوده</t>
  </si>
  <si>
    <t>حسام فهمي عبد المعطي زيتون</t>
  </si>
  <si>
    <t>ياسر محمد سيد سعيد</t>
  </si>
  <si>
    <t>سيد محمود احمد الرملاوى</t>
  </si>
  <si>
    <t>shoubra El khima Branch</t>
  </si>
  <si>
    <t>حماده عبد الرحمن احمد قطب</t>
  </si>
  <si>
    <t>محمود محمد ابراهيم احمد</t>
  </si>
  <si>
    <t>سعيد محمد محمد البكري علي غانم</t>
  </si>
  <si>
    <t>حنفى فوزى وهبه جمعه</t>
  </si>
  <si>
    <t>الشركه الهندسيه لصناعه الاثاث المدرسي</t>
  </si>
  <si>
    <t>عمرو عبد العزيز سليمان عبد الله</t>
  </si>
  <si>
    <t>سامح محمد محمود عبد الحافظ</t>
  </si>
  <si>
    <t>سيد كمال حسن عبد الفتاح</t>
  </si>
  <si>
    <t>ايه فؤاد حسانين زناتى</t>
  </si>
  <si>
    <t>محمد ابراهيم محمد محمد</t>
  </si>
  <si>
    <t>عبد المعز شعبان رمضان عبد اللطيف</t>
  </si>
  <si>
    <t>وليد السيد ابو العلا</t>
  </si>
  <si>
    <t>اسامه توفيق جرجس ميخائيل</t>
  </si>
  <si>
    <t>اشرف بدران مهني مصطفي</t>
  </si>
  <si>
    <t>ايهاب عبد الرؤوف احمد منصور</t>
  </si>
  <si>
    <t>هشام محمد عبد المقصود محمود</t>
  </si>
  <si>
    <t>احمد اسامه الطاهر محمد عبد المعز محمد عبد الله</t>
  </si>
  <si>
    <t>ابراهيم محمد احمد السبع</t>
  </si>
  <si>
    <t>صلاح عبد الله محمد عبد القادر</t>
  </si>
  <si>
    <t>محمد عبدالله يونس حسين</t>
  </si>
  <si>
    <t>محمود يوسف محمد عبد العظيم</t>
  </si>
  <si>
    <t>ايمن مصطفي محمد مصطفي</t>
  </si>
  <si>
    <t>نيفين جرجس كيرلس عبد الشهيد</t>
  </si>
  <si>
    <t>محمد السعيد السيد نوار</t>
  </si>
  <si>
    <t>محمد لمعي عبده بيومي</t>
  </si>
  <si>
    <t>Fayoum Branch</t>
  </si>
  <si>
    <t>محمد هلال محمد سالم</t>
  </si>
  <si>
    <t>علاء جمعه عبد اللطيف فرج</t>
  </si>
  <si>
    <t>حسين محمد بشندي خليل</t>
  </si>
  <si>
    <t>صليب بشرى اسحق حنا عبد الشهيد</t>
  </si>
  <si>
    <t>خالد حسين محمد محمود بهنساوى</t>
  </si>
  <si>
    <t>ابراهيم السعيد ابراهيم ابو فراخ</t>
  </si>
  <si>
    <t>سالم جميل الطوبجى</t>
  </si>
  <si>
    <t>عمرو محمد على ابو الخير</t>
  </si>
  <si>
    <t>شريف بهي الدين السيد عبد الجليل الاشرم</t>
  </si>
  <si>
    <t>Sheraton Heliopolis Branch</t>
  </si>
  <si>
    <t>الحسين عادل عبد الله حسين</t>
  </si>
  <si>
    <t>احمد عبد المنعم عبده محمد البسيونى</t>
  </si>
  <si>
    <t>Obour City Industrial Zone Branch</t>
  </si>
  <si>
    <t>محمد الدسوقى شبل شبانة</t>
  </si>
  <si>
    <t>السعدنى ابو زيد السعيد السعدنى</t>
  </si>
  <si>
    <t>محمد رشاد عبد الله محمود</t>
  </si>
  <si>
    <t>6th October distinguished district branch</t>
  </si>
  <si>
    <t>احمد كامل احمد عيسي</t>
  </si>
  <si>
    <t>عبد العزيز اسماعيل عبد العزيز اسماعيل البولاقي</t>
  </si>
  <si>
    <t>محمود عثمان محمد تمام</t>
  </si>
  <si>
    <t>عبده ابراهيم محمود عسل</t>
  </si>
  <si>
    <t>PortSaid 2</t>
  </si>
  <si>
    <t>ابو الحسن محمد عوف محمد</t>
  </si>
  <si>
    <t>ايهاب خلف فهمي عزيز</t>
  </si>
  <si>
    <t>Grand beach Branch</t>
  </si>
  <si>
    <t>عادل فتحى معوض بحيرى</t>
  </si>
  <si>
    <t>خالد بحيري محمد محمد شرف الدين</t>
  </si>
  <si>
    <t>مجدى فخرى محروس روقائيل</t>
  </si>
  <si>
    <t>هيثم حميد مصطفي محمد</t>
  </si>
  <si>
    <t>ريمون ميشيل موريس صاروفيم</t>
  </si>
  <si>
    <t>مصطفي احمد عبد الحفيظ عيد</t>
  </si>
  <si>
    <t>محمد حسن محمد حسن</t>
  </si>
  <si>
    <t>ابو بكر حسين كفافي حسن كفافى</t>
  </si>
  <si>
    <t>محمد السعدي عبد العزيز الشناوى</t>
  </si>
  <si>
    <t>احمد علاء الدين عزت كريم</t>
  </si>
  <si>
    <t>صالح محمد نوبي جاد الله</t>
  </si>
  <si>
    <t>طارق علي حمزه حسن</t>
  </si>
  <si>
    <t>حامد محمد عبد الله النجار</t>
  </si>
  <si>
    <t>خالد عصام الخولى</t>
  </si>
  <si>
    <t>سيد عبد المحسن قاسم قاسم</t>
  </si>
  <si>
    <t>رشاد محمد عبد العزيز سليمه</t>
  </si>
  <si>
    <t>هشام عبد اللطيف عباس الطرشوبى</t>
  </si>
  <si>
    <t>ابراهيم تمام عبد الرحيم محمد سيد</t>
  </si>
  <si>
    <t>محمود علي احمد بسيوني</t>
  </si>
  <si>
    <t>وائل محمد القبارى غازى داود</t>
  </si>
  <si>
    <t>علاء الدين محمود ابراهيم احمد</t>
  </si>
  <si>
    <t>محمد عابدين محمود احمد</t>
  </si>
  <si>
    <t>Mariottia Branch</t>
  </si>
  <si>
    <t>صابره بيومى محمد عيد</t>
  </si>
  <si>
    <t>عماد حامد عبد العال احمد</t>
  </si>
  <si>
    <t>اشرف عبد الفتاح يوسف الشيخ</t>
  </si>
  <si>
    <t>حسام حسين حجازي احمد</t>
  </si>
  <si>
    <t>تامر يحيي عبد الجواد عامر</t>
  </si>
  <si>
    <t>ابراهيم عطية عطية وهبة</t>
  </si>
  <si>
    <t>سيد محمد محمود حمدان</t>
  </si>
  <si>
    <t>جاك جوزيف متي بطرس</t>
  </si>
  <si>
    <t>حسن ابراهيم محمد حسن</t>
  </si>
  <si>
    <t>ياسر ابراهيم محمد حسن</t>
  </si>
  <si>
    <t>كرم ابراهيم محمد حسن</t>
  </si>
  <si>
    <t>محمد عبد الله ابراهيم خليل الخضراوى</t>
  </si>
  <si>
    <t>مصطفى عبد الوهاب محمد حمزه</t>
  </si>
  <si>
    <t>عماد محمد وجيه عبد السلام ابو ذكرى</t>
  </si>
  <si>
    <t>طارق محمد غازى على</t>
  </si>
  <si>
    <t>احمد حامد احمد جاد</t>
  </si>
  <si>
    <t>طارق عبد العزيز رزق موسي سليمان</t>
  </si>
  <si>
    <t>محمد جمال محمد احمد عيسى</t>
  </si>
  <si>
    <t>ممدوح عبد السميع عبد السلام عبد الرحمن</t>
  </si>
  <si>
    <t>نعيمه احمد عبد الرحمن عبد العاطي</t>
  </si>
  <si>
    <t>محمد ابراهيم محمد المحضي</t>
  </si>
  <si>
    <t>مهند محمد ميسر قباني</t>
  </si>
  <si>
    <t>رومانى العريان روض جرجس</t>
  </si>
  <si>
    <t>احمد محمود محمد ابو الليل</t>
  </si>
  <si>
    <t>ليشع ايليا بطرس عبده</t>
  </si>
  <si>
    <t>محمود محمد على متولى</t>
  </si>
  <si>
    <t>احمد على محمد حسن الصعيدى</t>
  </si>
  <si>
    <t>رضا محمد احمد محمود البحه</t>
  </si>
  <si>
    <t>Sporting Branch</t>
  </si>
  <si>
    <t>عمرو محمود عبد العزيز المنياوي</t>
  </si>
  <si>
    <t>محمد عبد العال حامد عبد العال</t>
  </si>
  <si>
    <t>ايمان اسماعيل تونسى حسن</t>
  </si>
  <si>
    <t>حسام الدين احمد عبدالله ابو الفضل</t>
  </si>
  <si>
    <t>خالد فؤاد توفيق كامل</t>
  </si>
  <si>
    <t>ابراهيم عنان ابراهيم</t>
  </si>
  <si>
    <t>محمد محمد محمد ابو شنب</t>
  </si>
  <si>
    <t>ايمن محمود محمد عبد المعطي</t>
  </si>
  <si>
    <t>محمد السيد علي الدبسي</t>
  </si>
  <si>
    <t>Damietta Branch</t>
  </si>
  <si>
    <t>صفوت سعد سليمان صليب</t>
  </si>
  <si>
    <t>وائل يوسف ميخائيل برسوم</t>
  </si>
  <si>
    <t>انور رزيقي شاكر تادرس</t>
  </si>
  <si>
    <t>زكي عبد العاطي سليمان حنيش</t>
  </si>
  <si>
    <t>Kafr El-Dawar Branch</t>
  </si>
  <si>
    <t>علاء عباس صالح حسين</t>
  </si>
  <si>
    <t>احمد محمود فرج غنيم</t>
  </si>
  <si>
    <t>ابراهيم سيد احمد ابراهيم زرد</t>
  </si>
  <si>
    <t>محمد علي حسن علي</t>
  </si>
  <si>
    <t>نبيل مصطفي محمد احمد الشرنوبي</t>
  </si>
  <si>
    <t>مصطفى صلاح عبد الحليم بحيرى</t>
  </si>
  <si>
    <t>Kattamya Branch</t>
  </si>
  <si>
    <t>مصطفي حمزه عبد السيد حمزه هارون</t>
  </si>
  <si>
    <t>هشام محمد مصطفى جنيدى</t>
  </si>
  <si>
    <t>Damanhour Branch</t>
  </si>
  <si>
    <t>عاطف يوسف سعد واصف</t>
  </si>
  <si>
    <t>جمال الصاوي عبد الدايم محمد</t>
  </si>
  <si>
    <t>باسم السيد احمد خليل حسن</t>
  </si>
  <si>
    <t>عمرو عنتر حسن سيد</t>
  </si>
  <si>
    <t>الامير محمد الامير حسين صالح</t>
  </si>
  <si>
    <t>محمد يحيى عبد الفتاح محمد الحديدى</t>
  </si>
  <si>
    <t>سمير محمد حداد مرسى</t>
  </si>
  <si>
    <t>عوني صليب حبيب مرجان</t>
  </si>
  <si>
    <t>عبير عادل فريد ابراهيم اسماعيل</t>
  </si>
  <si>
    <t>Mokatam Branch</t>
  </si>
  <si>
    <t>محمد محمود هاشم عفيفى</t>
  </si>
  <si>
    <t>سمير حمدي محمد السيد عبد اللطيف</t>
  </si>
  <si>
    <t>Emerald Empire Mall Branch</t>
  </si>
  <si>
    <t>هشام محمد على القطقاط</t>
  </si>
  <si>
    <t>مصطفي عبد الرحمن عبد الحميد مطر</t>
  </si>
  <si>
    <t>احمد سيد عبد ربه محمد</t>
  </si>
  <si>
    <t>احمد ابراهيم محمد رمضان</t>
  </si>
  <si>
    <t>وليد احمد عبد العليم يوسف</t>
  </si>
  <si>
    <t>مصطفي السيد عارف عويضة</t>
  </si>
  <si>
    <t>Zaker Hussein Branch</t>
  </si>
  <si>
    <t>احمد محمد عبد العليم جاد الله</t>
  </si>
  <si>
    <t>سامح محمود احمد كامل محمد</t>
  </si>
  <si>
    <t>عبد الخالق عبد العال عبد الخالق شاهين</t>
  </si>
  <si>
    <t>محمد احمد محمد محمود ابو ستيت</t>
  </si>
  <si>
    <t>عماد ويليام برنابا عطيه</t>
  </si>
  <si>
    <t>طه جمال طه زكي</t>
  </si>
  <si>
    <t>خالد قطب على محمد</t>
  </si>
  <si>
    <t>احمد اسماعيل ابراهيم محمود</t>
  </si>
  <si>
    <t>جورج رفعت نجيب شحاتة</t>
  </si>
  <si>
    <t>محمد محمد عبدالخالق ديوان</t>
  </si>
  <si>
    <t>اشرف محمد ابراهيم عثمان</t>
  </si>
  <si>
    <t>الحسينى السيد عز الحسينى محمد رزق</t>
  </si>
  <si>
    <t>ماهر صبرى عوض ابراهيم</t>
  </si>
  <si>
    <t>محمد احمد كامل مرسى</t>
  </si>
  <si>
    <t>خالد حسنى ندا الغنام</t>
  </si>
  <si>
    <t>شركة كيربلس للصناعات الطبية</t>
  </si>
  <si>
    <t>الفاروق حسين محمد ابراهيم</t>
  </si>
  <si>
    <t>حاتم راشد صالح أبوالنور</t>
  </si>
  <si>
    <t>عمر عز الدين عبدالحميد عبدالشافى عبدالباقى</t>
  </si>
  <si>
    <t>وليد عبدالله ابراهيم عفيفي</t>
  </si>
  <si>
    <t>محمد بهلول مغربي محمود عثمان</t>
  </si>
  <si>
    <t>علاء مصطفي همام عبد العزيز</t>
  </si>
  <si>
    <t>ابراهيم محمد السيد مرزوق</t>
  </si>
  <si>
    <t>ممدوح فاروق حنا بطرس</t>
  </si>
  <si>
    <t>امينه ابراهيم ابو السعود</t>
  </si>
  <si>
    <t>Kasr El Nil Branch</t>
  </si>
  <si>
    <t>اشرف عياد سعيد سوريال</t>
  </si>
  <si>
    <t>زكي محمد زكي يوسف</t>
  </si>
  <si>
    <t>نبيل فؤاد عزيز بطرس</t>
  </si>
  <si>
    <t>محمد مصطفي سيد يوسف</t>
  </si>
  <si>
    <t>حمدي عبد الفتاح محمد محمد بدوي</t>
  </si>
  <si>
    <t>صالح محى صالح محمد</t>
  </si>
  <si>
    <t>El Shams Branch</t>
  </si>
  <si>
    <t>محمد شوقى حسين احمد</t>
  </si>
  <si>
    <t>محمد عبد الستار احمد عبد المطلب</t>
  </si>
  <si>
    <t>عصام ابراهيم الدسوقى محمد عبود</t>
  </si>
  <si>
    <t>اسلام محمد مرزوق حسنين امام</t>
  </si>
  <si>
    <t>وائل محمد يوسف محمد الغرباوي</t>
  </si>
  <si>
    <t>شريف علي محمود السيد</t>
  </si>
  <si>
    <t>رانيا علي محمود مهران</t>
  </si>
  <si>
    <t>محمد احمد الشربيني الاحول</t>
  </si>
  <si>
    <t>رمضان عبد الرازق فاضل عبد الجواد</t>
  </si>
  <si>
    <t>El Kasr El-Aini Branch</t>
  </si>
  <si>
    <t>مسعد موسى السيد محمد على</t>
  </si>
  <si>
    <t>عطيه عبد العاطي محمد عبد الغفار سمك</t>
  </si>
  <si>
    <t>نعمان بسيوني علي عبد القادر</t>
  </si>
  <si>
    <t>جلال حسن علي الدسونسي</t>
  </si>
  <si>
    <t>لوقا عبدة لوقا سعد</t>
  </si>
  <si>
    <t>Aghakhan Branch</t>
  </si>
  <si>
    <t>بولا فكري نادر بطرس</t>
  </si>
  <si>
    <t>EL Shohada Branch</t>
  </si>
  <si>
    <t>احمد خميس رزق صالح</t>
  </si>
  <si>
    <t>بسمه كمال الدين حسين احمد محمد حطبة</t>
  </si>
  <si>
    <t>السيد رفعت السيد محمد بكر</t>
  </si>
  <si>
    <t>عريان منير تاوضروس ايوب</t>
  </si>
  <si>
    <t>جمال مصطفي محمد الشريف</t>
  </si>
  <si>
    <t>محمد سيد محمد هلال</t>
  </si>
  <si>
    <t>ابراهيم صلاح عبد الحليم بحيري عرفه</t>
  </si>
  <si>
    <t>مصطفي حسن حسين حسن المر</t>
  </si>
  <si>
    <t>محمد طاهر محمد قطاريه</t>
  </si>
  <si>
    <t>عصام بدر عبد الجواد حميده</t>
  </si>
  <si>
    <t>مصطفي محي الدين احمد عثمان</t>
  </si>
  <si>
    <t>مؤمن محمد احمد همام</t>
  </si>
  <si>
    <t>وحيد وليم تاوضروس عطيه</t>
  </si>
  <si>
    <t>هاني ابو العلا جاب الله علي</t>
  </si>
  <si>
    <t>بيشوي نشأت شوقي نجيب</t>
  </si>
  <si>
    <t>عبد الحميد عبد الحميد عفيفي  العتابي</t>
  </si>
  <si>
    <t>السعيد محمد السيد عبد الحافظ</t>
  </si>
  <si>
    <t>عاطف كمال محمد علي مبروك</t>
  </si>
  <si>
    <t>قدري رجب ابو المجد عبدالله</t>
  </si>
  <si>
    <t>عمر عبد العزيز عبد الفتاح عبد العزيز</t>
  </si>
  <si>
    <t>عماد مسعود عبدالحميد الحدينى</t>
  </si>
  <si>
    <t>طارق محمد عبد القادر ابراهيم قاسم</t>
  </si>
  <si>
    <t>محمود السيد احمد سليمان</t>
  </si>
  <si>
    <t>دسوقى سعد محمد تركى علوانى</t>
  </si>
  <si>
    <t>Abbassia  Branch</t>
  </si>
  <si>
    <t>رمضان حامد  رمضان الرفه</t>
  </si>
  <si>
    <t>جابر ابراهيم  ابراهيم الدسوقى</t>
  </si>
  <si>
    <t>احمد نصر محمد على</t>
  </si>
  <si>
    <t>محمد اسماعيل عويضه محمد</t>
  </si>
  <si>
    <t>احمد محمد احمد عبدالباقى</t>
  </si>
  <si>
    <t>احمد عطيه عبد المنعم عطيه</t>
  </si>
  <si>
    <t>مصطفي محمد نصر الدين علي مصطفي</t>
  </si>
  <si>
    <t>هاشم السيد محمد ابراهيم غرابيل</t>
  </si>
  <si>
    <t>ايهاب رئيس درويش حسانين</t>
  </si>
  <si>
    <t>El Sayda Zinab Branch</t>
  </si>
  <si>
    <t>عبد الرحمن محسن مهنى نجيب</t>
  </si>
  <si>
    <t>محمد احمد محمد احمد مسعد</t>
  </si>
  <si>
    <t>ابراهيم الدسوقي  مصطفي محمد الشريف</t>
  </si>
  <si>
    <t>محمد ابراهيم محمود يس</t>
  </si>
  <si>
    <t>علاء شوقى حسين احمد</t>
  </si>
  <si>
    <t>هناء سعد سليمان عيد</t>
  </si>
  <si>
    <t>اسامه سلامه امين صفار</t>
  </si>
  <si>
    <t>عادل محمود سالمان مراد</t>
  </si>
  <si>
    <t>ملقى عبد الملاك رياض جبرائيل</t>
  </si>
  <si>
    <t>خالد محمد عبد المنعم محمد</t>
  </si>
  <si>
    <t>مينا ماجد موريس بولس وحش</t>
  </si>
  <si>
    <t>مصطفى محمود مصطفى محمود</t>
  </si>
  <si>
    <t>محمد عطا السيد زايد</t>
  </si>
  <si>
    <t>محمد سيد على عثمان</t>
  </si>
  <si>
    <t>وجدي محمد عبد الرحمن حلبيه</t>
  </si>
  <si>
    <t>محمد جلال ابراهيم شلتوت</t>
  </si>
  <si>
    <t>احمد محمد راغب ابو سيف</t>
  </si>
  <si>
    <t>محمد سيد محمد عفيفي</t>
  </si>
  <si>
    <t>هشام محمد محمد مصطفي زيدان</t>
  </si>
  <si>
    <t>اسماعيل حامد حامد صيام</t>
  </si>
  <si>
    <t>احمد محمد عبد الوهاب ابراهيم محمد عامر</t>
  </si>
  <si>
    <t>عماد جاد جرجس سوريال</t>
  </si>
  <si>
    <t>خالد رجب عبد الحميد عبد العزيز</t>
  </si>
  <si>
    <t>Asmaa Fahmi</t>
  </si>
  <si>
    <t>امين مختار احمد مختار ناصر</t>
  </si>
  <si>
    <t>وليد محمد علاء الدين علي</t>
  </si>
  <si>
    <t>احمد عباس سليم محمد</t>
  </si>
  <si>
    <t>حسن محمد اسماعيل ابراهيم العشرى</t>
  </si>
  <si>
    <t>حمدى سيد بدوى على عبد الحميد الابرق</t>
  </si>
  <si>
    <t>محمد ممدوح محمد طلبه</t>
  </si>
  <si>
    <t>وليد سعيد احمد بيومى الفقى</t>
  </si>
  <si>
    <t>مسعد ناجى مسعد معوض</t>
  </si>
  <si>
    <t>علاء عبد الحميد مصطفي رجب</t>
  </si>
  <si>
    <t>امير حمدي سالم احمد</t>
  </si>
  <si>
    <t>احمد شكري محمد الدسوقي</t>
  </si>
  <si>
    <t>ايهاب رءوف مطر تادرس</t>
  </si>
  <si>
    <t>مدحت رفعت يني جاب الله</t>
  </si>
  <si>
    <t>محمد عباس موسى احمد</t>
  </si>
  <si>
    <t>محمود صالح عثمان سيف النصر</t>
  </si>
  <si>
    <t>هشام محمود مصطفي عبد الله</t>
  </si>
  <si>
    <t>الهام محمد محمد الخطيب</t>
  </si>
  <si>
    <t>هيثم راضى عبد الموجود محمد</t>
  </si>
  <si>
    <t>مجدي عمر اسماعيل مصطفي</t>
  </si>
  <si>
    <t>علاء عبدالنبي فهيم حسونة</t>
  </si>
  <si>
    <t>محمد عدلى راتب حسين عبد السميع</t>
  </si>
  <si>
    <t>سامح تقوي صديق فلتس</t>
  </si>
  <si>
    <t>طارق فاروق عبدالعزيز طلبة</t>
  </si>
  <si>
    <t>مصطفى سيد جابرى محمد</t>
  </si>
  <si>
    <t>عنتر فراج السيد احمد</t>
  </si>
  <si>
    <t>احمد محمد احمد محمد بدوى</t>
  </si>
  <si>
    <t>عاصم محمد فهيم</t>
  </si>
  <si>
    <t>كريم عصام الدين حامد شكري ابراهيم</t>
  </si>
  <si>
    <t>مروان مرعى ابراهيم بدوى خميس</t>
  </si>
  <si>
    <t>السيد احمد عبد الراضى عثمان</t>
  </si>
  <si>
    <t>حجاج عبد الرحمن عبد العظيم محمد</t>
  </si>
  <si>
    <t>حسام الدين محمد ابراهيم عبد الله</t>
  </si>
  <si>
    <t>مجدي نصيف خليل جورجي</t>
  </si>
  <si>
    <t>محمد اسماعيل الديداموني ابراهيم</t>
  </si>
  <si>
    <t>Lewaa Abdel Aziz St, Zagazig Branch</t>
  </si>
  <si>
    <t>وائل علي احمد مرسي</t>
  </si>
  <si>
    <t>ايهاب محمد احمد عبدالجواد</t>
  </si>
  <si>
    <t>مني محمد عبد اللطيف بشاره</t>
  </si>
  <si>
    <t>شركه تاج فارما للادويه والكيماويات</t>
  </si>
  <si>
    <t>جمال حامد عبد الوهاب عبد العال</t>
  </si>
  <si>
    <t>محمود عبد الظاهر موسي الجمال</t>
  </si>
  <si>
    <t>عمرو احمد فؤاد حمدي الجندي</t>
  </si>
  <si>
    <t>خالد السعيد السيد ابو الخير</t>
  </si>
  <si>
    <t>محمود فوزي محمود عبد الرازق</t>
  </si>
  <si>
    <t>ياسر حسن المتولى فيظ الله شومان</t>
  </si>
  <si>
    <t>حسن بدرى اسماعيل عبد الرحيم</t>
  </si>
  <si>
    <t>شريف سالم ابراهيم بكر</t>
  </si>
  <si>
    <t>محمد محمد محمد عبد الغفار</t>
  </si>
  <si>
    <t>محمد سعيد سليمان احمد</t>
  </si>
  <si>
    <t>New Nozha Branch</t>
  </si>
  <si>
    <t>احمد محمد كامل الصاوي</t>
  </si>
  <si>
    <t>مجدى صبحى ناشد كامل</t>
  </si>
  <si>
    <t>منال فتحى فهمى عبد العزيز</t>
  </si>
  <si>
    <t>محمد صلاح احمد احمد سليمان</t>
  </si>
  <si>
    <t>جمال منير عبد الرحيم سعدالله</t>
  </si>
  <si>
    <t>ايمن حسني كامل يوسف</t>
  </si>
  <si>
    <t>ايهاب مجدى حلمى كامل</t>
  </si>
  <si>
    <t>جورج لويز لبيب غطاس</t>
  </si>
  <si>
    <t>Al Ajamy Branch</t>
  </si>
  <si>
    <t>محمد طلعت ربيع عبدالمجيد محمود</t>
  </si>
  <si>
    <t>محمد فتحى محمد المرشدى</t>
  </si>
  <si>
    <t>احمد محمد فهمى محمد صدقى الوكيل</t>
  </si>
  <si>
    <t>قطب محمد عبدالحميد على شوشه</t>
  </si>
  <si>
    <t>اشرف محمد الدكرونى محمد</t>
  </si>
  <si>
    <t>حسين حامد حسين رشوان</t>
  </si>
  <si>
    <t>باسل رؤوف حكيم الياس</t>
  </si>
  <si>
    <t>زكريا حليم عازر مشرقى</t>
  </si>
  <si>
    <t>عمرو متولى السيد الهنداوى</t>
  </si>
  <si>
    <t>شريف صفوت ايوب بشاره</t>
  </si>
  <si>
    <t>محمد حمدى عطية محمد</t>
  </si>
  <si>
    <t>سامح رجب ابراهيم صيام</t>
  </si>
  <si>
    <t>Safia Zaghloul Branch</t>
  </si>
  <si>
    <t>خيرى حسن عبدالبديع الزميتى</t>
  </si>
  <si>
    <t>احمد محمد بدران احمد سيد احمد</t>
  </si>
  <si>
    <t>مسلم طه مسلم طه</t>
  </si>
  <si>
    <t>تامر هارون عبدالعزيز الجمل</t>
  </si>
  <si>
    <t>عبدالعظيم عبدالعظيم عبد الكريم علام</t>
  </si>
  <si>
    <t>منتصر حسين عبد العزيز حسين</t>
  </si>
  <si>
    <t>محمد نصر عبد العال محمد</t>
  </si>
  <si>
    <t>محسن خليل ملك خليل</t>
  </si>
  <si>
    <t>سامى محمود حسن على</t>
  </si>
  <si>
    <t>عزت محمد ربيع راجح</t>
  </si>
  <si>
    <t>عوض ناجى مسعد معوض</t>
  </si>
  <si>
    <t>امير زكى توفيق شنودة</t>
  </si>
  <si>
    <t>احمد حسين جوده احمد</t>
  </si>
  <si>
    <t>ملاك بشارة جرجاوى بانوب</t>
  </si>
  <si>
    <t>ممدوح عبد الراضى مصطفى عبدالرحيم</t>
  </si>
  <si>
    <t>على عبدالرحيم محمد عبدالرحيم</t>
  </si>
  <si>
    <t>احمد عرفة كامل ابراهيم</t>
  </si>
  <si>
    <t>وائل اسامه محمد شميس</t>
  </si>
  <si>
    <t>حافظ عبد العظيم توفيق زاهر</t>
  </si>
  <si>
    <t>حاتم محمد نبيل مصطفى الجمل</t>
  </si>
  <si>
    <t>حسام رؤوف محمد مدكور</t>
  </si>
  <si>
    <t>اشرف عبد القوي السيد عامر</t>
  </si>
  <si>
    <t>عبد الوهاب عبد الدايم عبد الوهاب ندا</t>
  </si>
  <si>
    <t>عماد يوسف عبد المجيد يوسف الشريف</t>
  </si>
  <si>
    <t>Alex Port branch</t>
  </si>
  <si>
    <t>محمد عبدالله محمد مرسى</t>
  </si>
  <si>
    <t>محمود محمد عبدالحكيم عبدالحافظ</t>
  </si>
  <si>
    <t>حسنى الفى صليب سدره</t>
  </si>
  <si>
    <t>محمد السيد اسماعيل محسب</t>
  </si>
  <si>
    <t>احمد عبدالحميد محمود عبدالوهاب</t>
  </si>
  <si>
    <t>محمد شعبان عبد الصمد خضر</t>
  </si>
  <si>
    <t>اسامه وصفى موسى سوريال</t>
  </si>
  <si>
    <t>Farid Semeka Branch</t>
  </si>
  <si>
    <t>عادل عبدالسلام عامر الطويل</t>
  </si>
  <si>
    <t>Miami Branch</t>
  </si>
  <si>
    <t>وليد محمد احمد البحيري</t>
  </si>
  <si>
    <t>IDG Park ? 6th of October Branch</t>
  </si>
  <si>
    <t>احمد محمد احمد عبدالقادر</t>
  </si>
  <si>
    <t>محمد على اسماعيل عبدالقادر اسماعيل</t>
  </si>
  <si>
    <t>ايهاب محمد موفى عزب خلف</t>
  </si>
  <si>
    <t>طارق يوسف مجلى ميخائيل</t>
  </si>
  <si>
    <t>محمد احمد محمد شعبان</t>
  </si>
  <si>
    <t>بلال عبدالله محمد عبد الله</t>
  </si>
  <si>
    <t>وليد محمود مرسى محمد</t>
  </si>
  <si>
    <t>شادى روفائيل شاؤول روفائيل</t>
  </si>
  <si>
    <t>جمال زكى جورجى مرزوق</t>
  </si>
  <si>
    <t>محمد صلاح محمد خليل</t>
  </si>
  <si>
    <t>ياسر محمود امام شحاته</t>
  </si>
  <si>
    <t>احمد عبد السلام عطيتو ابو بكر</t>
  </si>
  <si>
    <t>خالد السعيد راغب سرور الجمل</t>
  </si>
  <si>
    <t>صلاح الدين عبدالحميد محمد البواب</t>
  </si>
  <si>
    <t>Teraa El-Bolakia Branch</t>
  </si>
  <si>
    <t>رضا محمد محمد بدر</t>
  </si>
  <si>
    <t>عبدالنبى محمد احمد على بطنين</t>
  </si>
  <si>
    <t>عبدالغفار عبدالعزيز عبدالغفار محمد</t>
  </si>
  <si>
    <t>رامز عياد صليب خله</t>
  </si>
  <si>
    <t>اسامة عبد الغنى محمد عبد الغنى</t>
  </si>
  <si>
    <t>زكى مصطفى لطفى زكى عبدالعزيز</t>
  </si>
  <si>
    <t>احمد صلاح عبد الحكيم حسانين</t>
  </si>
  <si>
    <t>ماجد صبحى شحاتة جيد</t>
  </si>
  <si>
    <t>رافت فكرى اسناسيوس روفائيل</t>
  </si>
  <si>
    <t>منال سامى زكى فرج</t>
  </si>
  <si>
    <t>Road El-Farag branch</t>
  </si>
  <si>
    <t>طارق راضى عطية محمد</t>
  </si>
  <si>
    <t>احمد شعبان عمر احمد</t>
  </si>
  <si>
    <t>حازم طارق راضي عطيه محمد</t>
  </si>
  <si>
    <t>احمد عبدالحميد احمد مرغنى</t>
  </si>
  <si>
    <t>هانى محروس سليمان جادالرب</t>
  </si>
  <si>
    <t>احمد محمد محمد على</t>
  </si>
  <si>
    <t>وجيه عدلى كامل جرجس</t>
  </si>
  <si>
    <t>نهى الدسوقى ابراهيم الدسوقى</t>
  </si>
  <si>
    <t>Royal Mall El-Maamoura Branch</t>
  </si>
  <si>
    <t>عمرو بركات عبدالرحيم حسن</t>
  </si>
  <si>
    <t>امير مجدى جميل نسيم</t>
  </si>
  <si>
    <t>مجدى جميل نسيم خليل</t>
  </si>
  <si>
    <t>شريف محمود حنفى محمود العيسوى</t>
  </si>
  <si>
    <t>عبدالحميد محمد عبدالحميد عامر</t>
  </si>
  <si>
    <t>طارق محمود عبدالعزيز احمد</t>
  </si>
  <si>
    <t>احمد توفيق محمد الاصولى</t>
  </si>
  <si>
    <t>ماريوس يوسف خميس يوسف</t>
  </si>
  <si>
    <t>نقولا يوسف خميس يوسف</t>
  </si>
  <si>
    <t>El Mahkama Square Branch</t>
  </si>
  <si>
    <t>جورج منير عزيز جرجس</t>
  </si>
  <si>
    <t>خالد محمد مصطفى حجر</t>
  </si>
  <si>
    <t>Cairo Festival City Branch</t>
  </si>
  <si>
    <t>محسن محمد عبد الحميد محمد</t>
  </si>
  <si>
    <t>ميلاد عبيد جرجس قلدس</t>
  </si>
  <si>
    <t>ايمن محمد عبد المنعم مراد سامون</t>
  </si>
  <si>
    <t>محمد بدري عطا الله علي</t>
  </si>
  <si>
    <t>معاذ محمد عبد الله على</t>
  </si>
  <si>
    <t>خالد مرعي ابراهيم حافظ</t>
  </si>
  <si>
    <t>السيد نجاح فكري محمد</t>
  </si>
  <si>
    <t>احمد محمد طاهر مصطفي ابو زيد</t>
  </si>
  <si>
    <t>محمد ملاك السيد عبد الرحمن وهبه</t>
  </si>
  <si>
    <t>محمود مرسى عباس مرسى</t>
  </si>
  <si>
    <t>El Canal Branch</t>
  </si>
  <si>
    <t>سيد حامد على جلال</t>
  </si>
  <si>
    <t>كمال محسن محمد عرفات</t>
  </si>
  <si>
    <t>احمد حسنى على عبده</t>
  </si>
  <si>
    <t>محمد عبدالرافع الحسينى السيسى</t>
  </si>
  <si>
    <t>صلاح عبداللطيف امين الليثى</t>
  </si>
  <si>
    <t>محمد محمد الحسينى ابراهيم</t>
  </si>
  <si>
    <t>عبدالله محمد ابوالعلا محمد</t>
  </si>
  <si>
    <t>خالد فاروق محمد حسن</t>
  </si>
  <si>
    <t>احمد الخضرى عبدالرحمن حسن الشوه</t>
  </si>
  <si>
    <t>شريف عبد العليم احمد ابراهيم</t>
  </si>
  <si>
    <t>حماده محمد سيد على</t>
  </si>
  <si>
    <t>عمرو محمد مصطفى الوليلى</t>
  </si>
  <si>
    <t>احمد محمد محمد مصطفى</t>
  </si>
  <si>
    <t>ياسر محمد رشدي عبد الغني</t>
  </si>
  <si>
    <t>ليالي احمد توفيق عبد الجواد</t>
  </si>
  <si>
    <t>New Fawzy Moaz branch</t>
  </si>
  <si>
    <t>خالد احمد توفيق عبد الجواد</t>
  </si>
  <si>
    <t>فتحي فتحي السيد الرفاعي</t>
  </si>
  <si>
    <t>محمد حسن حسن حسن ابراهيم</t>
  </si>
  <si>
    <t>وسيم جمال سليمان جاد الرب</t>
  </si>
  <si>
    <t>خالد احمد ابو الفتوح سالم محمد</t>
  </si>
  <si>
    <t>تامر حلمي اسماعيل هيبه</t>
  </si>
  <si>
    <t>احمد بدري احمد سنوسي</t>
  </si>
  <si>
    <t>سامى سعد مصطفى الجلاد</t>
  </si>
  <si>
    <t>محمد احمد عبدالمجيد اسماعيل</t>
  </si>
  <si>
    <t>Death Only</t>
  </si>
  <si>
    <t>Death &amp; TPD</t>
  </si>
  <si>
    <t xml:space="preserve">STD </t>
  </si>
  <si>
    <t xml:space="preserve">Sub_STD </t>
  </si>
  <si>
    <t>Lapse</t>
  </si>
  <si>
    <t>Valid</t>
  </si>
  <si>
    <t>Resigned</t>
  </si>
  <si>
    <t>Incomplete</t>
  </si>
  <si>
    <t>Postpone</t>
  </si>
  <si>
    <t>Pending</t>
  </si>
  <si>
    <t>Cancelled</t>
  </si>
  <si>
    <t>Declined</t>
  </si>
  <si>
    <t>Row Labels</t>
  </si>
  <si>
    <t>Grand Total</t>
  </si>
  <si>
    <t>Count of Policy No</t>
  </si>
  <si>
    <t>Count of Death Only</t>
  </si>
  <si>
    <t>Count of Death &amp; TPD</t>
  </si>
  <si>
    <t xml:space="preserve">Count of STD </t>
  </si>
  <si>
    <t xml:space="preserve">Count of Sub_STD </t>
  </si>
  <si>
    <t>Sum of Face Amount</t>
  </si>
  <si>
    <t>Eco Plus Received Starting 2016 “ Face amount &amp; Premium in Thousands “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</si>
  <si>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</si>
  <si>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</si>
  <si>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</si>
  <si>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</si>
  <si>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</si>
  <si>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</si>
  <si>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</si>
  <si>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</si>
  <si>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</si>
  <si>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</si>
  <si>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</si>
  <si>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</si>
  <si>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Year / Today</t>
  </si>
  <si>
    <t>Average Monthly</t>
  </si>
  <si>
    <t>Applications Received</t>
  </si>
  <si>
    <t>Still Pending</t>
  </si>
  <si>
    <t>Premium</t>
  </si>
  <si>
    <t>Declined / Postpone</t>
  </si>
  <si>
    <t>Total</t>
  </si>
  <si>
    <t>Standard</t>
  </si>
  <si>
    <t>Substandard</t>
  </si>
  <si>
    <t>Coverage</t>
  </si>
  <si>
    <t>Sum of Premium</t>
  </si>
  <si>
    <t>Admin</t>
  </si>
  <si>
    <t xml:space="preserve">Admin + Medical </t>
  </si>
  <si>
    <t xml:space="preserve">Medical </t>
  </si>
  <si>
    <t>Sales confirmation</t>
  </si>
  <si>
    <t>Understudy</t>
  </si>
  <si>
    <t>Accidental</t>
  </si>
  <si>
    <t>Retirement EGP</t>
  </si>
  <si>
    <t>Retirement USD</t>
  </si>
  <si>
    <t xml:space="preserve">Product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</si>
</sst>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,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0"/>
      <color theme="1"/>
      <name val="Times New Roman"/>
      <family val="1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48">
    <xf numFmtId="0" fontId="0" fillId="0" borderId="0" xfId="0"/>
    <xf numFmtId="0" fontId="2" fillId="0" borderId="0" xfId="0" applyFont="1"/>
    <xf numFmtId="14" fontId="2" fillId="0" borderId="0" xfId="0" applyNumberFormat="1" applyFont="1" applyAlignment="1" applyProtection="1">
      <alignment vertical="center"/>
    </xf>
    <xf numFmtId="0" fontId="2" fillId="2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1"/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center" vertical="center"/>
    </xf>
    <xf numFmtId="165" fontId="1" fillId="4" borderId="1" xfId="3" applyNumberFormat="1" applyFont="1" applyFill="1" applyBorder="1" applyAlignment="1">
      <alignment horizontal="center"/>
    </xf>
    <xf numFmtId="3" fontId="4" fillId="0" borderId="1" xfId="1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4" borderId="1" xfId="2" applyNumberFormat="1" applyFont="1" applyFill="1" applyBorder="1" applyAlignment="1">
      <alignment horizontal="center" vertical="center"/>
    </xf>
    <xf numFmtId="43" fontId="4" fillId="4" borderId="1" xfId="2" applyFont="1" applyFill="1" applyBorder="1" applyAlignment="1">
      <alignment vertical="center"/>
    </xf>
    <xf numFmtId="0" fontId="8" fillId="0" borderId="0" xfId="4" applyFont="1" applyAlignment="1">
      <alignment horizontal="center"/>
    </xf>
    <xf numFmtId="0" fontId="8" fillId="0" borderId="0" xfId="4" applyFont="1"/>
    <xf numFmtId="165" fontId="8" fillId="0" borderId="0" xfId="2" applyNumberFormat="1" applyFont="1"/>
    <xf numFmtId="165" fontId="9" fillId="0" borderId="0" xfId="2" applyNumberFormat="1" applyFont="1"/>
    <xf numFmtId="0" fontId="0" fillId="0" borderId="1" xfId="0" applyBorder="1"/>
    <xf numFmtId="0" fontId="0" fillId="5" borderId="1" xfId="0" applyFill="1" applyBorder="1"/>
    <xf numFmtId="0" fontId="0" fillId="3" borderId="1" xfId="0" applyFill="1" applyBorder="1"/>
    <xf numFmtId="165" fontId="9" fillId="3" borderId="1" xfId="2" applyNumberFormat="1" applyFont="1" applyFill="1" applyBorder="1"/>
    <xf numFmtId="0" fontId="0" fillId="0" borderId="1" xfId="0" applyBorder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165" fontId="9" fillId="5" borderId="1" xfId="2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5" fontId="9" fillId="3" borderId="1" xfId="2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7" fillId="0" borderId="1" xfId="1" applyFont="1" applyBorder="1"/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right" vertical="center"/>
    </xf>
    <xf numFmtId="165" fontId="9" fillId="0" borderId="1" xfId="2" applyNumberFormat="1" applyFont="1" applyBorder="1"/>
    <xf numFmtId="165" fontId="9" fillId="5" borderId="1" xfId="2" applyNumberFormat="1" applyFont="1" applyFill="1" applyBorder="1"/>
    <xf numFmtId="0" fontId="11" fillId="6" borderId="2" xfId="0" applyFont="1" applyFill="1" applyBorder="1" applyAlignment="1">
      <alignment horizontal="right" vertical="center"/>
    </xf>
    <xf numFmtId="0" fontId="11" fillId="6" borderId="3" xfId="0" applyFont="1" applyFill="1" applyBorder="1" applyAlignment="1">
      <alignment horizontal="right" vertical="center"/>
    </xf>
    <xf numFmtId="0" fontId="4" fillId="7" borderId="1" xfId="0" applyFont="1" applyFill="1" applyBorder="1" applyAlignment="1">
      <alignment vertical="center"/>
    </xf>
    <xf numFmtId="0" fontId="11" fillId="7" borderId="1" xfId="0" applyFont="1" applyFill="1" applyBorder="1" applyAlignment="1">
      <alignment vertical="center"/>
    </xf>
  </cellXfs>
  <cellStyles count="5">
    <cellStyle name="Comma 2" xfId="2"/>
    <cellStyle name="Comma 3" xfId="3"/>
    <cellStyle name="Normal" xfId="0" builtinId="0"/>
    <cellStyle name="Normal 2" xfId="4"/>
    <cellStyle name="Normal 2 2" xfId="1"/>
  </cellStyles>
  <dxfs count="1">
    <dxf>
      <font>
        <sz val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Table!$A$9</c:f>
              <c:strCache>
                <c:ptCount val="1"/>
                <c:pt idx="0">
                  <c:v>Valid</c:v>
                </c:pt>
              </c:strCache>
            </c:strRef>
          </c:tx>
          <c:invertIfNegative val="0"/>
          <c:cat>
            <c:strRef>
              <c:f>Table!$B$3:$K$3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</c:strCache>
            </c:strRef>
          </c:cat>
          <c:val>
            <c:numRef>
              <c:f>Table!$B$9:$I$9</c:f>
              <c:numCache>
                <c:formatCode>General</c:formatCode>
                <c:ptCount val="8"/>
                <c:pt idx="0">
                  <c:v>13</c:v>
                </c:pt>
                <c:pt idx="1">
                  <c:v>13</c:v>
                </c:pt>
                <c:pt idx="2">
                  <c:v>21</c:v>
                </c:pt>
                <c:pt idx="3">
                  <c:v>29</c:v>
                </c:pt>
                <c:pt idx="4">
                  <c:v>28</c:v>
                </c:pt>
                <c:pt idx="5">
                  <c:v>23</c:v>
                </c:pt>
                <c:pt idx="6">
                  <c:v>41</c:v>
                </c:pt>
                <c:pt idx="7">
                  <c:v>51</c:v>
                </c:pt>
              </c:numCache>
            </c:numRef>
          </c:val>
        </c:ser>
        <c:ser>
          <c:idx val="1"/>
          <c:order val="1"/>
          <c:tx>
            <c:strRef>
              <c:f>Table!$A$12</c:f>
              <c:strCache>
                <c:ptCount val="1"/>
                <c:pt idx="0">
                  <c:v>Declined / Postpone</c:v>
                </c:pt>
              </c:strCache>
            </c:strRef>
          </c:tx>
          <c:invertIfNegative val="0"/>
          <c:cat>
            <c:strRef>
              <c:f>Table!$B$3:$I$3</c:f>
              <c:strCache>
                <c:ptCount val="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</c:strCache>
            </c:strRef>
          </c:cat>
          <c:val>
            <c:numRef>
              <c:f>Table!$B$12:$I$12</c:f>
              <c:numCache>
                <c:formatCode>_(* #,##0_);_(* \(#,##0\);_(* "-"??_);_(@_)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General">
                  <c:v>5</c:v>
                </c:pt>
                <c:pt idx="7" formatCode="General">
                  <c:v>4</c:v>
                </c:pt>
              </c:numCache>
            </c:numRef>
          </c:val>
        </c:ser>
        <c:ser>
          <c:idx val="2"/>
          <c:order val="2"/>
          <c:tx>
            <c:strRef>
              <c:f>Table!$A$14</c:f>
              <c:strCache>
                <c:ptCount val="1"/>
                <c:pt idx="0">
                  <c:v>Cancelled</c:v>
                </c:pt>
              </c:strCache>
            </c:strRef>
          </c:tx>
          <c:invertIfNegative val="0"/>
          <c:cat>
            <c:strRef>
              <c:f>Table!$B$3:$I$3</c:f>
              <c:strCache>
                <c:ptCount val="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</c:strCache>
            </c:strRef>
          </c:cat>
          <c:val>
            <c:numRef>
              <c:f>Table!$B$14:$I$14</c:f>
              <c:numCache>
                <c:formatCode>_(* #,##0_);_(* \(#,##0\);_(* "-"??_);_(@_)</c:formatCode>
                <c:ptCount val="8"/>
                <c:pt idx="0">
                  <c:v>0</c:v>
                </c:pt>
                <c:pt idx="1">
                  <c:v>0</c:v>
                </c:pt>
                <c:pt idx="2" formatCode="#,##0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Table!$A$16</c:f>
              <c:strCache>
                <c:ptCount val="1"/>
                <c:pt idx="0">
                  <c:v>Incomplete</c:v>
                </c:pt>
              </c:strCache>
            </c:strRef>
          </c:tx>
          <c:invertIfNegative val="0"/>
          <c:cat>
            <c:strRef>
              <c:f>Table!$B$3:$I$3</c:f>
              <c:strCache>
                <c:ptCount val="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</c:strCache>
            </c:strRef>
          </c:cat>
          <c:val>
            <c:numRef>
              <c:f>Table!$B$16:$I$16</c:f>
              <c:numCache>
                <c:formatCode>#,##0</c:formatCode>
                <c:ptCount val="8"/>
                <c:pt idx="0" formatCode="_(* #,##0_);_(* \(#,##0\);_(* &quot;-&quot;??_);_(@_)">
                  <c:v>0</c:v>
                </c:pt>
                <c:pt idx="1">
                  <c:v>1</c:v>
                </c:pt>
                <c:pt idx="2">
                  <c:v>2</c:v>
                </c:pt>
                <c:pt idx="3" formatCode="_(* #,##0_);_(* \(#,##0\);_(* &quot;-&quot;??_);_(@_)">
                  <c:v>0</c:v>
                </c:pt>
                <c:pt idx="4" formatCode="_(* #,##0_);_(* \(#,##0\);_(* &quot;-&quot;??_);_(@_)">
                  <c:v>0</c:v>
                </c:pt>
                <c:pt idx="5" formatCode="_(* #,##0_);_(* \(#,##0\);_(* &quot;-&quot;??_);_(@_)">
                  <c:v>0</c:v>
                </c:pt>
                <c:pt idx="6" formatCode="General">
                  <c:v>3</c:v>
                </c:pt>
                <c:pt idx="7" formatCode="_(* #,##0_);_(* \(#,##0\);_(* &quot;-&quot;??_);_(@_)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1428864"/>
        <c:axId val="81431168"/>
      </c:barChart>
      <c:catAx>
        <c:axId val="81428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431168"/>
        <c:crosses val="autoZero"/>
        <c:auto val="1"/>
        <c:lblAlgn val="ctr"/>
        <c:lblOffset val="100"/>
        <c:noMultiLvlLbl val="0"/>
      </c:catAx>
      <c:valAx>
        <c:axId val="81431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428864"/>
        <c:crosses val="autoZero"/>
        <c:crossBetween val="between"/>
        <c:majorUnit val="1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Table!$A$4</c:f>
              <c:strCache>
                <c:ptCount val="1"/>
                <c:pt idx="0">
                  <c:v>Applications Received</c:v>
                </c:pt>
              </c:strCache>
            </c:strRef>
          </c:tx>
          <c:marker>
            <c:symbol val="square"/>
            <c:size val="5"/>
          </c:marker>
          <c:cat>
            <c:strRef>
              <c:f>Table!$B$3:$L$3</c:f>
              <c:strCache>
                <c:ptCount val="1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</c:strCache>
            </c:strRef>
          </c:cat>
          <c:val>
            <c:numRef>
              <c:f>Table!$B$4:$L$4</c:f>
              <c:numCache>
                <c:formatCode>General</c:formatCode>
                <c:ptCount val="11"/>
                <c:pt idx="0">
                  <c:v>12</c:v>
                </c:pt>
                <c:pt idx="1">
                  <c:v>21</c:v>
                </c:pt>
                <c:pt idx="2">
                  <c:v>29</c:v>
                </c:pt>
                <c:pt idx="3">
                  <c:v>25</c:v>
                </c:pt>
                <c:pt idx="4">
                  <c:v>36</c:v>
                </c:pt>
                <c:pt idx="5">
                  <c:v>38</c:v>
                </c:pt>
                <c:pt idx="6">
                  <c:v>59</c:v>
                </c:pt>
                <c:pt idx="7">
                  <c:v>78</c:v>
                </c:pt>
                <c:pt idx="8">
                  <c:v>47</c:v>
                </c:pt>
                <c:pt idx="9">
                  <c:v>89</c:v>
                </c:pt>
                <c:pt idx="10">
                  <c:v>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Table!$A$9</c:f>
              <c:strCache>
                <c:ptCount val="1"/>
                <c:pt idx="0">
                  <c:v>Valid</c:v>
                </c:pt>
              </c:strCache>
            </c:strRef>
          </c:tx>
          <c:spPr>
            <a:ln>
              <a:prstDash val="sysDash"/>
            </a:ln>
          </c:spPr>
          <c:marker>
            <c:symbol val="square"/>
            <c:size val="5"/>
          </c:marker>
          <c:cat>
            <c:strRef>
              <c:f>Table!$B$3:$L$3</c:f>
              <c:strCache>
                <c:ptCount val="1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</c:strCache>
            </c:strRef>
          </c:cat>
          <c:val>
            <c:numRef>
              <c:f>Table!$B$9:$L$9</c:f>
              <c:numCache>
                <c:formatCode>General</c:formatCode>
                <c:ptCount val="11"/>
                <c:pt idx="0">
                  <c:v>13</c:v>
                </c:pt>
                <c:pt idx="1">
                  <c:v>13</c:v>
                </c:pt>
                <c:pt idx="2">
                  <c:v>21</c:v>
                </c:pt>
                <c:pt idx="3">
                  <c:v>29</c:v>
                </c:pt>
                <c:pt idx="4">
                  <c:v>28</c:v>
                </c:pt>
                <c:pt idx="5">
                  <c:v>23</c:v>
                </c:pt>
                <c:pt idx="6">
                  <c:v>41</c:v>
                </c:pt>
                <c:pt idx="7">
                  <c:v>51</c:v>
                </c:pt>
                <c:pt idx="8">
                  <c:v>51</c:v>
                </c:pt>
                <c:pt idx="9">
                  <c:v>58</c:v>
                </c:pt>
                <c:pt idx="10">
                  <c:v>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133184"/>
        <c:axId val="83134720"/>
      </c:lineChart>
      <c:catAx>
        <c:axId val="8313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3134720"/>
        <c:crosses val="autoZero"/>
        <c:auto val="1"/>
        <c:lblAlgn val="ctr"/>
        <c:lblOffset val="100"/>
        <c:noMultiLvlLbl val="0"/>
      </c:catAx>
      <c:valAx>
        <c:axId val="83134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133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txPr>
              <a:bodyPr/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(Table!$A$9,Table!$A$12,Table!$A$14,Table!$A$16)</c:f>
              <c:strCache>
                <c:ptCount val="4"/>
                <c:pt idx="0">
                  <c:v>Valid</c:v>
                </c:pt>
                <c:pt idx="1">
                  <c:v>Declined / Postpone</c:v>
                </c:pt>
                <c:pt idx="2">
                  <c:v>Cancelled</c:v>
                </c:pt>
                <c:pt idx="3">
                  <c:v>Incomplete</c:v>
                </c:pt>
              </c:strCache>
            </c:strRef>
          </c:cat>
          <c:val>
            <c:numRef>
              <c:f>(Table!$M$9,Table!$M$12,Table!$M$14,Table!$M$16)</c:f>
              <c:numCache>
                <c:formatCode>General</c:formatCode>
                <c:ptCount val="4"/>
                <c:pt idx="0">
                  <c:v>407</c:v>
                </c:pt>
                <c:pt idx="1">
                  <c:v>16</c:v>
                </c:pt>
                <c:pt idx="2">
                  <c:v>2</c:v>
                </c:pt>
                <c:pt idx="3">
                  <c:v>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Standard Vs. Standard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Extra!$A$2</c:f>
              <c:strCache>
                <c:ptCount val="1"/>
                <c:pt idx="0">
                  <c:v>Grand Total</c:v>
                </c:pt>
              </c:strCache>
            </c:strRef>
          </c:tx>
          <c:dPt>
            <c:idx val="0"/>
            <c:bubble3D val="0"/>
            <c:spPr>
              <a:pattFill prst="pct2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Extra!$B$1:$C$1</c:f>
              <c:strCache>
                <c:ptCount val="2"/>
                <c:pt idx="0">
                  <c:v>Standard</c:v>
                </c:pt>
                <c:pt idx="1">
                  <c:v>Substandard</c:v>
                </c:pt>
              </c:strCache>
            </c:strRef>
          </c:cat>
          <c:val>
            <c:numRef>
              <c:f>Extra!$B$2:$C$2</c:f>
              <c:numCache>
                <c:formatCode>General</c:formatCode>
                <c:ptCount val="2"/>
                <c:pt idx="0">
                  <c:v>288</c:v>
                </c:pt>
                <c:pt idx="1">
                  <c:v>438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Coverage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Coverage!$A$3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pattFill prst="pct2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1"/>
              <c:layout>
                <c:manualLayout>
                  <c:x val="0.24180862250262891"/>
                  <c:y val="4.9308559750189329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Coverage!$B$2:$C$2</c:f>
              <c:strCache>
                <c:ptCount val="2"/>
                <c:pt idx="0">
                  <c:v>Death &amp; TPD</c:v>
                </c:pt>
                <c:pt idx="1">
                  <c:v>Death Only</c:v>
                </c:pt>
              </c:strCache>
            </c:strRef>
          </c:cat>
          <c:val>
            <c:numRef>
              <c:f>Coverage!$B$3:$C$3</c:f>
              <c:numCache>
                <c:formatCode>General</c:formatCode>
                <c:ptCount val="2"/>
                <c:pt idx="0">
                  <c:v>365</c:v>
                </c:pt>
                <c:pt idx="1">
                  <c:v>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35</xdr:row>
      <xdr:rowOff>95250</xdr:rowOff>
    </xdr:from>
    <xdr:to>
      <xdr:col>13</xdr:col>
      <xdr:colOff>361950</xdr:colOff>
      <xdr:row>49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1362075</xdr:colOff>
      <xdr:row>19</xdr:row>
      <xdr:rowOff>0</xdr:rowOff>
    </xdr:from>
    <xdr:to>
      <xdr:col>12</xdr:col>
      <xdr:colOff>333375</xdr:colOff>
      <xdr:row>34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</xdr:colOff>
      <xdr:row>19</xdr:row>
      <xdr:rowOff>76200</xdr:rowOff>
    </xdr:from>
    <xdr:to>
      <xdr:col>19</xdr:col>
      <xdr:colOff>457200</xdr:colOff>
      <xdr:row>33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19050</xdr:rowOff>
    </xdr:from>
    <xdr:to>
      <xdr:col>10</xdr:col>
      <xdr:colOff>142875</xdr:colOff>
      <xdr:row>21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6</xdr:row>
      <xdr:rowOff>142875</xdr:rowOff>
    </xdr:from>
    <xdr:to>
      <xdr:col>9</xdr:col>
      <xdr:colOff>238125</xdr:colOff>
      <xdr:row>21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li060" refreshedDate="42705.451530671293" createdVersion="4" refreshedVersion="4" minRefreshableVersion="3" recordCount="726">
  <cacheSource type="worksheet">
    <worksheetSource ref="A1:P727" sheet="Eco_Plus_Query"/>
  </cacheSource>
  <cacheFields count="16">
    <cacheField name="Policy No" numFmtId="0">
      <sharedItems containsSemiMixedTypes="0" containsString="0" containsNumber="1" containsInteger="1" minValue="176642" maxValue="217388"/>
    </cacheField>
    <cacheField name="Issuing Date" numFmtId="0">
      <sharedItems containsNonDate="0" containsDate="1" containsString="0" containsBlank="1" minDate="2014-08-20T00:00:00" maxDate="2016-12-01T00:00:00"/>
    </cacheField>
    <cacheField name="Receiving date" numFmtId="14">
      <sharedItems containsSemiMixedTypes="0" containsNonDate="0" containsDate="1" containsString="0" minDate="2014-07-31T00:00:00" maxDate="2016-12-01T00:00:00"/>
    </cacheField>
    <cacheField name="Subscriber Name" numFmtId="0">
      <sharedItems/>
    </cacheField>
    <cacheField name="Insured No" numFmtId="0">
      <sharedItems containsSemiMixedTypes="0" containsString="0" containsNumber="1" containsInteger="1" minValue="758" maxValue="237771"/>
    </cacheField>
    <cacheField name="Face Amount" numFmtId="165">
      <sharedItems containsSemiMixedTypes="0" containsString="0" containsNumber="1" containsInteger="1" minValue="250000" maxValue="56500000"/>
    </cacheField>
    <cacheField name="Policy status" numFmtId="0">
      <sharedItems count="9">
        <s v="Lapse"/>
        <s v="Valid"/>
        <s v="Resigned"/>
        <s v="Cancelled"/>
        <s v="Declined"/>
        <s v="Incomplete"/>
        <s v="Postpone"/>
        <s v="Pending"/>
        <s v="VOID" u="1"/>
      </sharedItems>
    </cacheField>
    <cacheField name="Branch" numFmtId="0">
      <sharedItems/>
    </cacheField>
    <cacheField name="Group" numFmtId="0">
      <sharedItems containsBlank="1"/>
    </cacheField>
    <cacheField name="Extra Rate TPD" numFmtId="0">
      <sharedItems containsString="0" containsBlank="1" containsNumber="1" minValue="0.16" maxValue="2"/>
    </cacheField>
    <cacheField name="Extra Rate Death" numFmtId="0">
      <sharedItems containsString="0" containsBlank="1" containsNumber="1" minValue="0.05" maxValue="3"/>
    </cacheField>
    <cacheField name="STD " numFmtId="0">
      <sharedItems containsBlank="1"/>
    </cacheField>
    <cacheField name="Sub_STD " numFmtId="0">
      <sharedItems containsBlank="1"/>
    </cacheField>
    <cacheField name="Death Only" numFmtId="0">
      <sharedItems containsBlank="1"/>
    </cacheField>
    <cacheField name="Death &amp; TPD" numFmtId="0">
      <sharedItems containsBlank="1"/>
    </cacheField>
    <cacheField name="Change status date" numFmtId="14">
      <sharedItems containsSemiMixedTypes="0" containsNonDate="0" containsDate="1" containsString="0" minDate="2014-09-02T00:00:00" maxDate="2016-12-02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6">
  <r>
    <n v="176642"/>
    <d v="2014-08-20T00:00:00"/>
    <d v="2014-08-14T00:00:00"/>
    <s v="احمد نبيه عبد الحكم البطلي"/>
    <n v="196156"/>
    <n v="7500000"/>
    <x v="0"/>
    <s v="Alfy Branch"/>
    <s v="EL-ALFY GROUP"/>
    <n v="1"/>
    <n v="1"/>
    <m/>
    <s v="Yes"/>
    <m/>
    <s v="Yes"/>
    <d v="2015-10-13T00:00:00"/>
  </r>
  <r>
    <n v="176645"/>
    <d v="2014-09-01T00:00:00"/>
    <d v="2014-08-18T00:00:00"/>
    <s v="مصطفي احمد محمود محمد ديوان"/>
    <n v="198922"/>
    <n v="2200000"/>
    <x v="0"/>
    <s v="New Maadi Branch"/>
    <s v="MAADI GROUP"/>
    <n v="0.5"/>
    <n v="0.5"/>
    <m/>
    <s v="Yes"/>
    <m/>
    <s v="Yes"/>
    <d v="2015-10-22T00:00:00"/>
  </r>
  <r>
    <n v="176646"/>
    <d v="2014-09-02T00:00:00"/>
    <d v="2014-07-31T00:00:00"/>
    <s v="احمد ابراهيم محمد عيد"/>
    <n v="53936"/>
    <n v="1100000"/>
    <x v="1"/>
    <s v="Suez Branch"/>
    <s v="PORT SAID GROUP"/>
    <m/>
    <n v="0.75"/>
    <m/>
    <s v="Yes"/>
    <s v="Yes"/>
    <m/>
    <d v="2015-06-05T00:00:00"/>
  </r>
  <r>
    <n v="176647"/>
    <d v="2014-09-02T00:00:00"/>
    <d v="2014-08-13T00:00:00"/>
    <s v="عادل على السيد ناصر"/>
    <n v="141191"/>
    <n v="550000"/>
    <x v="1"/>
    <s v="Sharm El Sheikh"/>
    <s v="HURGHADA GROUP"/>
    <n v="0.75"/>
    <n v="0.5"/>
    <m/>
    <s v="Yes"/>
    <m/>
    <s v="Yes"/>
    <d v="2014-09-02T00:00:00"/>
  </r>
  <r>
    <n v="176650"/>
    <d v="2014-10-14T00:00:00"/>
    <d v="2014-08-18T00:00:00"/>
    <s v="حسانين محمد حسانين فرج"/>
    <n v="198926"/>
    <n v="1000000"/>
    <x v="1"/>
    <s v="BaniSuief Branch"/>
    <s v="ASSUIT GROUP"/>
    <n v="0.5"/>
    <n v="0.5"/>
    <m/>
    <s v="Yes"/>
    <m/>
    <s v="Yes"/>
    <d v="2014-10-14T00:00:00"/>
  </r>
  <r>
    <n v="176663"/>
    <d v="2014-10-01T00:00:00"/>
    <d v="2014-08-18T00:00:00"/>
    <s v="اسامه عبد الفتاح محمد محمود"/>
    <n v="184288"/>
    <n v="2850000"/>
    <x v="1"/>
    <s v="BANHA branch"/>
    <s v="EL-ALFY GROUP"/>
    <m/>
    <n v="1.25"/>
    <m/>
    <s v="Yes"/>
    <s v="Yes"/>
    <m/>
    <d v="2015-06-01T00:00:00"/>
  </r>
  <r>
    <n v="176708"/>
    <d v="2014-09-11T00:00:00"/>
    <d v="2014-08-20T00:00:00"/>
    <s v="السيد ابو الفتوح عبد الله السيد"/>
    <n v="143059"/>
    <n v="1100000"/>
    <x v="1"/>
    <s v="Port Said Branch"/>
    <s v="PORT SAID GROUP"/>
    <n v="0.5"/>
    <n v="0.5"/>
    <m/>
    <s v="Yes"/>
    <m/>
    <s v="Yes"/>
    <d v="2014-09-11T00:00:00"/>
  </r>
  <r>
    <n v="176727"/>
    <d v="2014-09-11T00:00:00"/>
    <d v="2014-08-20T00:00:00"/>
    <s v="هانى هنرى عزيز نمرود"/>
    <n v="167615"/>
    <n v="1650000"/>
    <x v="1"/>
    <s v="Menia Branch"/>
    <s v="ASSUIT GROUP"/>
    <m/>
    <n v="0.75"/>
    <m/>
    <s v="Yes"/>
    <s v="Yes"/>
    <m/>
    <d v="2014-09-11T00:00:00"/>
  </r>
  <r>
    <n v="176802"/>
    <d v="2014-11-24T00:00:00"/>
    <d v="2014-08-24T00:00:00"/>
    <s v="حمدي سيد احمد محمد سيد احمد"/>
    <n v="198277"/>
    <n v="1100000"/>
    <x v="2"/>
    <s v="Luxor BRANCH"/>
    <s v="ASSUIT GROUP"/>
    <n v="1"/>
    <n v="1"/>
    <m/>
    <s v="Yes"/>
    <m/>
    <s v="Yes"/>
    <d v="2015-11-15T00:00:00"/>
  </r>
  <r>
    <n v="176816"/>
    <d v="2014-09-03T00:00:00"/>
    <d v="2014-08-24T00:00:00"/>
    <s v="حاتم رشدي السيد اسماعيل"/>
    <n v="199086"/>
    <n v="5500000"/>
    <x v="1"/>
    <s v="Giza Branch"/>
    <s v="GIZA GROUP"/>
    <n v="1"/>
    <n v="1"/>
    <m/>
    <s v="Yes"/>
    <m/>
    <s v="Yes"/>
    <d v="2014-09-03T00:00:00"/>
  </r>
  <r>
    <n v="176930"/>
    <d v="2014-10-19T00:00:00"/>
    <d v="2014-08-26T00:00:00"/>
    <s v="ندي محمد عبد الحي السيد"/>
    <n v="199188"/>
    <n v="2100000"/>
    <x v="1"/>
    <s v="El Hegaz Branch"/>
    <s v="EL-HEGAZ GROUP"/>
    <m/>
    <m/>
    <s v="Yes"/>
    <m/>
    <s v="Yes"/>
    <m/>
    <d v="2014-10-19T00:00:00"/>
  </r>
  <r>
    <n v="176931"/>
    <d v="2014-12-16T00:00:00"/>
    <d v="2014-08-26T00:00:00"/>
    <s v="علي محمد عبد الحي السيد"/>
    <n v="199192"/>
    <n v="2100000"/>
    <x v="1"/>
    <s v="El Hegaz Branch"/>
    <s v="EL-HEGAZ GROUP"/>
    <m/>
    <m/>
    <s v="Yes"/>
    <m/>
    <s v="Yes"/>
    <m/>
    <d v="2014-12-16T00:00:00"/>
  </r>
  <r>
    <n v="177311"/>
    <d v="2014-09-30T00:00:00"/>
    <d v="2014-09-08T00:00:00"/>
    <s v="جورج ملقى عبد الملاك رياض"/>
    <n v="182313"/>
    <n v="1100000"/>
    <x v="0"/>
    <s v="El-Dahar Hurghada Branch"/>
    <s v="HURGHADA GROUP"/>
    <m/>
    <n v="0.75"/>
    <m/>
    <s v="Yes"/>
    <s v="Yes"/>
    <m/>
    <d v="2015-11-19T00:00:00"/>
  </r>
  <r>
    <n v="177401"/>
    <d v="2014-10-14T00:00:00"/>
    <d v="2014-09-10T00:00:00"/>
    <s v="أيمن خلف فهمى عزيز"/>
    <n v="169238"/>
    <n v="1000000"/>
    <x v="1"/>
    <s v="Sharm El Sheikh"/>
    <s v="HURGHADA GROUP"/>
    <n v="1"/>
    <n v="1"/>
    <m/>
    <s v="Yes"/>
    <m/>
    <s v="Yes"/>
    <d v="2014-10-14T00:00:00"/>
  </r>
  <r>
    <n v="177583"/>
    <d v="2014-10-09T00:00:00"/>
    <d v="2014-09-16T00:00:00"/>
    <s v="سمير مجدي عبده حنا"/>
    <n v="118942"/>
    <n v="1100000"/>
    <x v="1"/>
    <s v="Menia Branch"/>
    <s v="ASSUIT GROUP"/>
    <m/>
    <n v="0.25"/>
    <m/>
    <s v="Yes"/>
    <s v="Yes"/>
    <m/>
    <d v="2014-10-09T00:00:00"/>
  </r>
  <r>
    <n v="177647"/>
    <m/>
    <d v="2014-09-17T00:00:00"/>
    <s v="اسامة بركات محمد جنيدى"/>
    <n v="199881"/>
    <n v="1000000"/>
    <x v="3"/>
    <s v="New Cairo Branch"/>
    <s v="NEW CAIRO GROUP"/>
    <n v="1.5"/>
    <n v="1.5"/>
    <m/>
    <s v="Yes"/>
    <m/>
    <s v="Yes"/>
    <d v="2015-06-14T00:00:00"/>
  </r>
  <r>
    <n v="177721"/>
    <d v="2014-09-25T00:00:00"/>
    <d v="2014-09-21T00:00:00"/>
    <s v="احمد محمد حسين مصطفى"/>
    <n v="199929"/>
    <n v="275000"/>
    <x v="1"/>
    <s v="El-Dahar Hurghada Branch"/>
    <s v="HURGHADA GROUP"/>
    <n v="0.75"/>
    <n v="0.75"/>
    <m/>
    <s v="Yes"/>
    <m/>
    <s v="Yes"/>
    <d v="2014-09-25T00:00:00"/>
  </r>
  <r>
    <n v="177896"/>
    <m/>
    <d v="2014-09-23T00:00:00"/>
    <s v="ايمن محمود شفيق السيد طوبار"/>
    <n v="200076"/>
    <n v="5000000"/>
    <x v="4"/>
    <s v="Dokki Branch"/>
    <s v="GIZA GROUP"/>
    <m/>
    <m/>
    <s v="Yes"/>
    <m/>
    <m/>
    <s v="Yes"/>
    <d v="2014-11-24T00:00:00"/>
  </r>
  <r>
    <n v="178092"/>
    <m/>
    <d v="2014-09-28T00:00:00"/>
    <s v="معتز محمد عصام الدين احمد الخولي"/>
    <n v="116269"/>
    <n v="550000"/>
    <x v="4"/>
    <s v="Tanta Branch"/>
    <s v="MANSOURA GROUP"/>
    <m/>
    <m/>
    <s v="Yes"/>
    <m/>
    <m/>
    <s v="Yes"/>
    <d v="2014-10-09T00:00:00"/>
  </r>
  <r>
    <n v="178252"/>
    <d v="2014-10-19T00:00:00"/>
    <d v="2014-09-30T00:00:00"/>
    <s v="احمد عماد الدين محمد البدرى بيومى"/>
    <n v="189990"/>
    <n v="2200000"/>
    <x v="1"/>
    <s v="Aswan Branch"/>
    <s v="ASSUIT GROUP"/>
    <m/>
    <m/>
    <s v="Yes"/>
    <m/>
    <s v="Yes"/>
    <m/>
    <d v="2014-10-19T00:00:00"/>
  </r>
  <r>
    <n v="178407"/>
    <d v="2014-10-30T00:00:00"/>
    <d v="2014-10-08T00:00:00"/>
    <s v="ياسر حسن محمد مطر"/>
    <n v="200507"/>
    <n v="1650000"/>
    <x v="1"/>
    <s v="Haram Branch"/>
    <s v="EL-HARAM GROUP"/>
    <n v="2"/>
    <n v="2"/>
    <m/>
    <s v="Yes"/>
    <s v="Yes"/>
    <m/>
    <d v="2014-10-30T00:00:00"/>
  </r>
  <r>
    <n v="178614"/>
    <d v="2014-10-22T00:00:00"/>
    <d v="2014-10-14T00:00:00"/>
    <s v="ياسر شحاته سيد حسن"/>
    <n v="200689"/>
    <n v="1000000"/>
    <x v="1"/>
    <s v="Ramsis-Ghamra Branch"/>
    <s v="DOWN TOWN GROUP"/>
    <n v="0.75"/>
    <n v="0.75"/>
    <m/>
    <s v="Yes"/>
    <m/>
    <s v="Yes"/>
    <d v="2014-10-22T00:00:00"/>
  </r>
  <r>
    <n v="178730"/>
    <d v="2014-12-02T00:00:00"/>
    <d v="2014-10-19T00:00:00"/>
    <s v="احمد البدرى على يوسف"/>
    <n v="200802"/>
    <n v="1100000"/>
    <x v="1"/>
    <s v="Menia Branch"/>
    <s v="ASSUIT GROUP"/>
    <m/>
    <n v="1.5"/>
    <m/>
    <s v="Yes"/>
    <s v="Yes"/>
    <m/>
    <d v="2014-12-02T00:00:00"/>
  </r>
  <r>
    <n v="179037"/>
    <m/>
    <d v="2014-09-25T00:00:00"/>
    <s v="علي محمود سليمان السمان"/>
    <n v="201110"/>
    <n v="12500000"/>
    <x v="4"/>
    <s v="Alfy Branch"/>
    <s v="EL-ALFY GROUP"/>
    <m/>
    <m/>
    <s v="Yes"/>
    <m/>
    <m/>
    <s v="Yes"/>
    <d v="2014-10-23T00:00:00"/>
  </r>
  <r>
    <n v="179751"/>
    <d v="2014-11-12T00:00:00"/>
    <d v="2014-10-30T00:00:00"/>
    <s v="رامى رجب هاشم عبد العزيز"/>
    <n v="165136"/>
    <n v="1000000"/>
    <x v="1"/>
    <s v="Helwan BRANCH"/>
    <s v="MAADI GROUP"/>
    <m/>
    <m/>
    <s v="Yes"/>
    <m/>
    <m/>
    <s v="Yes"/>
    <d v="2014-11-12T00:00:00"/>
  </r>
  <r>
    <n v="180334"/>
    <d v="2014-12-07T00:00:00"/>
    <d v="2014-11-10T00:00:00"/>
    <s v="ابراهيم مصطفي كامل ابراهيم صالح"/>
    <n v="189894"/>
    <n v="3355000"/>
    <x v="1"/>
    <s v="Zagazig Branch"/>
    <s v="MANSOURA GROUP"/>
    <m/>
    <n v="1"/>
    <m/>
    <s v="Yes"/>
    <s v="Yes"/>
    <m/>
    <d v="2014-12-07T00:00:00"/>
  </r>
  <r>
    <n v="180652"/>
    <m/>
    <d v="2014-11-13T00:00:00"/>
    <s v="حسن حسين حسن غالى"/>
    <n v="140994"/>
    <n v="5000000"/>
    <x v="5"/>
    <s v="Ismailia Branch"/>
    <s v="PORT SAID GROUP"/>
    <m/>
    <m/>
    <s v="Yes"/>
    <m/>
    <m/>
    <s v="Yes"/>
    <d v="2015-12-08T00:00:00"/>
  </r>
  <r>
    <n v="180684"/>
    <d v="2014-12-03T00:00:00"/>
    <d v="2014-11-13T00:00:00"/>
    <s v="اسامه عبد الفتاح محمد محمود"/>
    <n v="184288"/>
    <n v="12000000"/>
    <x v="1"/>
    <s v="BANHA branch"/>
    <s v="EL-ALFY GROUP"/>
    <m/>
    <n v="1.25"/>
    <m/>
    <s v="Yes"/>
    <s v="Yes"/>
    <m/>
    <d v="2015-06-01T00:00:00"/>
  </r>
  <r>
    <n v="180685"/>
    <d v="2014-12-03T00:00:00"/>
    <d v="2014-11-13T00:00:00"/>
    <s v="اسامه عبد الفتاح محمد محمود"/>
    <n v="184288"/>
    <n v="5500000"/>
    <x v="1"/>
    <s v="BANHA branch"/>
    <s v="EL-ALFY GROUP"/>
    <m/>
    <n v="1.25"/>
    <m/>
    <s v="Yes"/>
    <s v="Yes"/>
    <m/>
    <d v="2015-06-01T00:00:00"/>
  </r>
  <r>
    <n v="180925"/>
    <d v="2014-12-07T00:00:00"/>
    <d v="2014-11-18T00:00:00"/>
    <s v="عمرو محمد فتوح ابو الفضل"/>
    <n v="202817"/>
    <n v="3000000"/>
    <x v="1"/>
    <s v="Badr city Branch"/>
    <s v="10 TH OF RAMADAN GROUP"/>
    <n v="0.5"/>
    <n v="0.5"/>
    <m/>
    <s v="Yes"/>
    <m/>
    <s v="Yes"/>
    <d v="2014-12-07T00:00:00"/>
  </r>
  <r>
    <n v="181088"/>
    <m/>
    <d v="2014-11-19T00:00:00"/>
    <s v="هاني عبد الملك نجيب فانوس"/>
    <n v="202958"/>
    <n v="2200000"/>
    <x v="5"/>
    <s v="Alfy Branch"/>
    <s v="EL-ALFY GROUP"/>
    <m/>
    <m/>
    <s v="Yes"/>
    <m/>
    <m/>
    <s v="Yes"/>
    <d v="2015-10-13T00:00:00"/>
  </r>
  <r>
    <n v="181155"/>
    <d v="2014-12-14T00:00:00"/>
    <d v="2014-11-20T00:00:00"/>
    <s v="محمد احمد محمد كمال سعد"/>
    <n v="203031"/>
    <n v="2750000"/>
    <x v="1"/>
    <s v="10th of Ramadan Branch"/>
    <s v="10 TH OF RAMADAN GROUP"/>
    <m/>
    <n v="1.5"/>
    <m/>
    <s v="Yes"/>
    <s v="Yes"/>
    <m/>
    <d v="2014-12-14T00:00:00"/>
  </r>
  <r>
    <n v="181157"/>
    <d v="2014-12-14T00:00:00"/>
    <d v="2014-11-20T00:00:00"/>
    <s v="طارق احمد محمد كمال سعد"/>
    <n v="203033"/>
    <n v="2750000"/>
    <x v="1"/>
    <s v="1st Industrial Zone - 10th of Ramadan Branch"/>
    <s v="10 TH OF RAMADAN GROUP"/>
    <m/>
    <n v="0.5"/>
    <m/>
    <s v="Yes"/>
    <s v="Yes"/>
    <m/>
    <d v="2014-12-14T00:00:00"/>
  </r>
  <r>
    <n v="181197"/>
    <d v="2015-01-27T00:00:00"/>
    <d v="2014-11-20T00:00:00"/>
    <s v="مجدى عبد الحميد الضعيف يسن الفنجرى"/>
    <n v="109759"/>
    <n v="690000"/>
    <x v="1"/>
    <s v="Makram Ebeid Branch"/>
    <s v="MAKRAM EBEID GROUP"/>
    <n v="1"/>
    <n v="1"/>
    <m/>
    <s v="Yes"/>
    <m/>
    <s v="Yes"/>
    <d v="2015-04-16T00:00:00"/>
  </r>
  <r>
    <n v="181262"/>
    <d v="2014-12-01T00:00:00"/>
    <d v="2014-11-24T00:00:00"/>
    <s v="ياسر حسن محمد مطر"/>
    <n v="200507"/>
    <n v="3300000"/>
    <x v="1"/>
    <s v="Haram Branch"/>
    <s v="EL-HARAM GROUP"/>
    <n v="2"/>
    <n v="2"/>
    <m/>
    <s v="Yes"/>
    <s v="Yes"/>
    <m/>
    <d v="2014-12-01T00:00:00"/>
  </r>
  <r>
    <n v="181331"/>
    <d v="2015-02-26T00:00:00"/>
    <d v="2014-11-25T00:00:00"/>
    <s v="محمد محمود محمد محمد على محرم"/>
    <n v="758"/>
    <n v="900000"/>
    <x v="1"/>
    <s v="Borg El Arab Branch"/>
    <s v="SULTAN HUSSEIN GROUP"/>
    <m/>
    <m/>
    <s v="Yes"/>
    <m/>
    <m/>
    <s v="Yes"/>
    <d v="2015-02-26T00:00:00"/>
  </r>
  <r>
    <n v="181529"/>
    <d v="2014-12-22T00:00:00"/>
    <d v="2014-11-26T00:00:00"/>
    <s v="جرير فاروق ثابت محمد"/>
    <n v="203362"/>
    <n v="1500000"/>
    <x v="1"/>
    <s v="Ain El-Sokhna branch"/>
    <s v="PORT SAID GROUP"/>
    <m/>
    <n v="0.75"/>
    <m/>
    <s v="Yes"/>
    <s v="Yes"/>
    <m/>
    <d v="2015-02-01T00:00:00"/>
  </r>
  <r>
    <n v="181895"/>
    <d v="2015-01-27T00:00:00"/>
    <d v="2014-12-01T00:00:00"/>
    <s v="رأفت غالي رزق الله فلتس"/>
    <n v="191905"/>
    <n v="775000"/>
    <x v="1"/>
    <s v="El Hegaz Branch"/>
    <s v="EL-HEGAZ GROUP"/>
    <m/>
    <m/>
    <s v="Yes"/>
    <m/>
    <m/>
    <s v="Yes"/>
    <d v="2015-01-27T00:00:00"/>
  </r>
  <r>
    <n v="182493"/>
    <d v="2015-01-15T00:00:00"/>
    <d v="2014-12-10T00:00:00"/>
    <s v="شريف سعد عبد العليم عطا الله"/>
    <n v="147203"/>
    <n v="1670000"/>
    <x v="1"/>
    <s v="El Batal Ahmed Abdel Aziz Branch"/>
    <s v="Specialized"/>
    <m/>
    <m/>
    <s v="Yes"/>
    <m/>
    <m/>
    <s v="Yes"/>
    <d v="2015-01-15T00:00:00"/>
  </r>
  <r>
    <n v="182509"/>
    <d v="2015-02-03T00:00:00"/>
    <d v="2014-12-11T00:00:00"/>
    <s v="هشام سيد احمد هلال ابو الدهب"/>
    <n v="204136"/>
    <n v="1500000"/>
    <x v="1"/>
    <s v="Faggalla Branch"/>
    <s v="EL-ALFY GROUP"/>
    <m/>
    <n v="0.5"/>
    <m/>
    <s v="Yes"/>
    <s v="Yes"/>
    <m/>
    <d v="2015-02-03T00:00:00"/>
  </r>
  <r>
    <n v="182597"/>
    <m/>
    <d v="2014-12-16T00:00:00"/>
    <s v="سعيد محمد محمد ابراهيم حمودة"/>
    <n v="153492"/>
    <n v="2200000"/>
    <x v="4"/>
    <s v="Heliopolis Branch"/>
    <s v="HELIOPOLIS GROUP"/>
    <m/>
    <m/>
    <s v="Yes"/>
    <m/>
    <m/>
    <s v="Yes"/>
    <d v="2015-01-20T00:00:00"/>
  </r>
  <r>
    <n v="182627"/>
    <m/>
    <d v="2014-12-16T00:00:00"/>
    <s v="محمد فؤاد غريب حسانين"/>
    <n v="195716"/>
    <n v="6600000"/>
    <x v="5"/>
    <s v="Alfy Branch"/>
    <s v="EL-ALFY GROUP"/>
    <m/>
    <n v="2.25"/>
    <m/>
    <s v="Yes"/>
    <s v="Yes"/>
    <m/>
    <d v="2016-02-10T00:00:00"/>
  </r>
  <r>
    <n v="182702"/>
    <d v="2014-12-28T00:00:00"/>
    <d v="2014-12-23T00:00:00"/>
    <s v="محمد عبد الله محمد عبد المعطى جاد"/>
    <n v="204298"/>
    <n v="4000000"/>
    <x v="1"/>
    <s v="Makram Ebeid Branch"/>
    <s v="MAKRAM EBEID GROUP"/>
    <n v="1"/>
    <n v="1"/>
    <m/>
    <s v="Yes"/>
    <m/>
    <s v="Yes"/>
    <d v="2015-01-15T00:00:00"/>
  </r>
  <r>
    <n v="182724"/>
    <d v="2015-02-03T00:00:00"/>
    <d v="2014-12-24T00:00:00"/>
    <s v="فادي اسعد عبد الله جورجي"/>
    <n v="173083"/>
    <n v="1100000"/>
    <x v="1"/>
    <s v="Luxor BRANCH"/>
    <s v="ASSUIT GROUP"/>
    <m/>
    <n v="2.75"/>
    <m/>
    <s v="Yes"/>
    <s v="Yes"/>
    <m/>
    <d v="2015-02-03T00:00:00"/>
  </r>
  <r>
    <n v="182742"/>
    <d v="2015-01-27T00:00:00"/>
    <d v="2014-12-29T00:00:00"/>
    <s v="نبال محمد فهمي"/>
    <n v="141959"/>
    <n v="2200000"/>
    <x v="1"/>
    <s v="New Maadi Branch"/>
    <s v="MAADI GROUP"/>
    <m/>
    <m/>
    <s v="Yes"/>
    <m/>
    <m/>
    <s v="Yes"/>
    <d v="2015-01-27T00:00:00"/>
  </r>
  <r>
    <n v="182743"/>
    <d v="2015-03-10T00:00:00"/>
    <d v="2014-12-29T00:00:00"/>
    <s v="محمد يوسف حسن الشنهاب"/>
    <n v="147843"/>
    <n v="1100000"/>
    <x v="1"/>
    <s v="Mehala Branch"/>
    <s v="MANSOURA GROUP"/>
    <m/>
    <n v="2"/>
    <m/>
    <s v="Yes"/>
    <s v="Yes"/>
    <m/>
    <d v="2015-03-10T00:00:00"/>
  </r>
  <r>
    <n v="183015"/>
    <d v="2015-01-19T00:00:00"/>
    <d v="2015-01-13T00:00:00"/>
    <s v="تيسير لطفي سلامه صالح"/>
    <n v="204568"/>
    <n v="300000"/>
    <x v="1"/>
    <s v="Mehala Branch"/>
    <s v="MANSOURA GROUP"/>
    <m/>
    <m/>
    <s v="Yes"/>
    <m/>
    <m/>
    <s v="Yes"/>
    <d v="2015-01-19T00:00:00"/>
  </r>
  <r>
    <n v="183294"/>
    <d v="2015-02-15T00:00:00"/>
    <d v="2015-01-18T00:00:00"/>
    <s v="احمد مصطفي احمد عبد السلام"/>
    <n v="204814"/>
    <n v="2000000"/>
    <x v="1"/>
    <s v="Faggalla Branch"/>
    <s v="EL-ALFY GROUP"/>
    <m/>
    <n v="0.5"/>
    <m/>
    <s v="Yes"/>
    <s v="Yes"/>
    <m/>
    <d v="2015-02-15T00:00:00"/>
  </r>
  <r>
    <n v="183295"/>
    <d v="2015-02-15T00:00:00"/>
    <d v="2015-01-18T00:00:00"/>
    <s v="محمد احمد كامل مصطفي"/>
    <n v="204815"/>
    <n v="10000000"/>
    <x v="1"/>
    <s v="6th of October Branch"/>
    <s v="6 OCTOBER GROUP"/>
    <m/>
    <m/>
    <s v="Yes"/>
    <m/>
    <s v="Yes"/>
    <m/>
    <d v="2015-02-15T00:00:00"/>
  </r>
  <r>
    <n v="183521"/>
    <d v="2015-02-16T00:00:00"/>
    <d v="2015-01-26T00:00:00"/>
    <s v="شركه ايلاند للتوكيلات التجارية"/>
    <n v="98578"/>
    <n v="300000"/>
    <x v="1"/>
    <s v="Ahmed Orabi Square ? El-Manshya"/>
    <s v="SULTAN HUSSEIN GROUP"/>
    <n v="0.75"/>
    <n v="0.75"/>
    <m/>
    <s v="Yes"/>
    <m/>
    <s v="Yes"/>
    <d v="2015-02-16T00:00:00"/>
  </r>
  <r>
    <n v="183522"/>
    <d v="2015-02-16T00:00:00"/>
    <d v="2015-01-26T00:00:00"/>
    <s v="شركه ايلاند للمقاولات العامه"/>
    <n v="98578"/>
    <n v="700000"/>
    <x v="1"/>
    <s v="Ahmed Orabi Square ? El-Manshya"/>
    <s v="SULTAN HUSSEIN GROUP"/>
    <n v="0.75"/>
    <n v="0.75"/>
    <m/>
    <s v="Yes"/>
    <m/>
    <s v="Yes"/>
    <d v="2015-02-16T00:00:00"/>
  </r>
  <r>
    <n v="183523"/>
    <d v="2015-04-06T00:00:00"/>
    <d v="2015-01-26T00:00:00"/>
    <s v="محمد عبد الفتاح محمود عليوه"/>
    <n v="205051"/>
    <n v="660000"/>
    <x v="0"/>
    <s v="Meet Ghamr Branch"/>
    <s v="MANSOURA GROUP"/>
    <m/>
    <n v="0.75"/>
    <m/>
    <s v="Yes"/>
    <s v="Yes"/>
    <m/>
    <d v="2016-05-22T00:00:00"/>
  </r>
  <r>
    <n v="184122"/>
    <d v="2015-03-30T00:00:00"/>
    <d v="2015-02-10T00:00:00"/>
    <s v="شريف متولي احمد الجوهري"/>
    <n v="115874"/>
    <n v="2200000"/>
    <x v="1"/>
    <s v="Shebin ELKoum Branch"/>
    <s v="MANSOURA GROUP"/>
    <n v="0.5"/>
    <n v="0.5"/>
    <m/>
    <s v="Yes"/>
    <m/>
    <s v="Yes"/>
    <d v="2015-03-30T00:00:00"/>
  </r>
  <r>
    <n v="184294"/>
    <m/>
    <d v="2015-02-15T00:00:00"/>
    <s v="محمد سعد محمد محمد البي"/>
    <n v="205748"/>
    <n v="550000"/>
    <x v="4"/>
    <s v="Kafr El Shikh Branch"/>
    <s v="MANSOURA GROUP"/>
    <m/>
    <m/>
    <s v="Yes"/>
    <m/>
    <m/>
    <s v="Yes"/>
    <d v="2015-03-16T00:00:00"/>
  </r>
  <r>
    <n v="184295"/>
    <d v="2015-04-02T00:00:00"/>
    <d v="2015-02-15T00:00:00"/>
    <s v="اسامه عبد المنعم حسن نصر الشيخ"/>
    <n v="88096"/>
    <n v="11000000"/>
    <x v="1"/>
    <s v="Beirut Branch"/>
    <s v="BEIRUT GROUP"/>
    <n v="0.25"/>
    <n v="0.25"/>
    <m/>
    <s v="Yes"/>
    <m/>
    <s v="Yes"/>
    <d v="2015-06-03T00:00:00"/>
  </r>
  <r>
    <n v="184297"/>
    <d v="2015-03-03T00:00:00"/>
    <d v="2015-02-15T00:00:00"/>
    <s v="محمد شريف شرف الدين حسنين يوسف"/>
    <n v="184014"/>
    <n v="750000"/>
    <x v="1"/>
    <s v="El Batal Ahmed Abdel Aziz Branch"/>
    <s v="Specialized"/>
    <m/>
    <m/>
    <s v="Yes"/>
    <m/>
    <m/>
    <s v="Yes"/>
    <d v="2015-04-16T00:00:00"/>
  </r>
  <r>
    <n v="184321"/>
    <d v="2015-05-31T00:00:00"/>
    <d v="2015-02-15T00:00:00"/>
    <s v="محمود حامد محمود على"/>
    <n v="91259"/>
    <n v="1200000"/>
    <x v="1"/>
    <s v="El-Dahar Hurghada Branch"/>
    <s v="HURGHADA GROUP"/>
    <m/>
    <n v="1.5"/>
    <m/>
    <s v="Yes"/>
    <s v="Yes"/>
    <m/>
    <d v="2015-05-31T00:00:00"/>
  </r>
  <r>
    <n v="184354"/>
    <d v="2015-10-29T00:00:00"/>
    <d v="2015-02-16T00:00:00"/>
    <s v="الديب انور خليفه تركى"/>
    <n v="84900"/>
    <n v="550000"/>
    <x v="1"/>
    <s v="El-Dahar Hurghada Branch"/>
    <s v="HURGHADA GROUP"/>
    <m/>
    <n v="0.5"/>
    <m/>
    <s v="Yes"/>
    <s v="Yes"/>
    <m/>
    <d v="2015-10-29T00:00:00"/>
  </r>
  <r>
    <n v="184832"/>
    <d v="2015-04-02T00:00:00"/>
    <d v="2015-02-19T00:00:00"/>
    <s v="محمود علي مصطفي حسن"/>
    <n v="206236"/>
    <n v="3300000"/>
    <x v="1"/>
    <s v="Ismailia Branch"/>
    <s v="PORT SAID GROUP"/>
    <m/>
    <m/>
    <s v="Yes"/>
    <m/>
    <s v="Yes"/>
    <m/>
    <d v="2015-05-18T00:00:00"/>
  </r>
  <r>
    <n v="184835"/>
    <d v="2015-04-02T00:00:00"/>
    <d v="2015-02-19T00:00:00"/>
    <s v="محمود علي محمد علي"/>
    <n v="206238"/>
    <n v="3300000"/>
    <x v="1"/>
    <s v="Ismailia Branch"/>
    <s v="PORT SAID GROUP"/>
    <m/>
    <m/>
    <s v="Yes"/>
    <m/>
    <s v="Yes"/>
    <m/>
    <d v="2015-04-02T00:00:00"/>
  </r>
  <r>
    <n v="184976"/>
    <d v="2015-03-03T00:00:00"/>
    <d v="2015-02-23T00:00:00"/>
    <s v="طارق توفيق عبد الله السيد يوسف"/>
    <n v="206367"/>
    <n v="550000"/>
    <x v="1"/>
    <s v="Tanta Branch"/>
    <s v="MANSOURA GROUP"/>
    <n v="0.75"/>
    <n v="0.75"/>
    <m/>
    <s v="Yes"/>
    <m/>
    <s v="Yes"/>
    <d v="2015-03-03T00:00:00"/>
  </r>
  <r>
    <n v="184996"/>
    <d v="2015-03-09T00:00:00"/>
    <d v="2015-02-23T00:00:00"/>
    <s v="عصام كمال يوسف خليل"/>
    <n v="8359"/>
    <n v="1000000"/>
    <x v="1"/>
    <s v="El Batal Ahmed Abdel Aziz Branch"/>
    <s v="Specialized"/>
    <n v="0.5"/>
    <n v="0.5"/>
    <m/>
    <s v="Yes"/>
    <m/>
    <s v="Yes"/>
    <d v="2015-03-09T00:00:00"/>
  </r>
  <r>
    <n v="185393"/>
    <d v="2015-09-29T00:00:00"/>
    <d v="2015-03-02T00:00:00"/>
    <s v="محمد سليمان السيد لاشين"/>
    <n v="110532"/>
    <n v="3075000"/>
    <x v="1"/>
    <s v="Makram Ebeid Branch"/>
    <s v="MAKRAM EBEID GROUP"/>
    <n v="0.5"/>
    <n v="0.5"/>
    <m/>
    <s v="Yes"/>
    <m/>
    <s v="Yes"/>
    <d v="2015-09-29T00:00:00"/>
  </r>
  <r>
    <n v="185520"/>
    <d v="2015-03-23T00:00:00"/>
    <d v="2015-03-03T00:00:00"/>
    <s v="احمد عبد الله محمد عبد الله"/>
    <n v="161111"/>
    <n v="5000000"/>
    <x v="1"/>
    <s v="Menia Branch"/>
    <s v="ASSUIT GROUP"/>
    <m/>
    <m/>
    <s v="Yes"/>
    <m/>
    <m/>
    <s v="Yes"/>
    <d v="2015-03-23T00:00:00"/>
  </r>
  <r>
    <n v="186126"/>
    <m/>
    <d v="2015-03-15T00:00:00"/>
    <s v="حمدي حسن حنفي محمد"/>
    <n v="207401"/>
    <n v="2000000"/>
    <x v="4"/>
    <s v="Moustafa Mahmoud Branch"/>
    <s v="MOUSTAFA MAHMOUD GROUP"/>
    <m/>
    <m/>
    <s v="Yes"/>
    <m/>
    <m/>
    <s v="Yes"/>
    <d v="2015-04-22T00:00:00"/>
  </r>
  <r>
    <n v="186328"/>
    <d v="2015-05-14T00:00:00"/>
    <d v="2015-03-18T00:00:00"/>
    <s v="احمد محمود صابر قنديل"/>
    <n v="109169"/>
    <n v="4000000"/>
    <x v="1"/>
    <s v="Sultan Hussein Branch"/>
    <s v="SULTAN HUSSEIN GROUP"/>
    <n v="1.25"/>
    <n v="1.25"/>
    <m/>
    <s v="Yes"/>
    <m/>
    <s v="Yes"/>
    <d v="2015-05-14T00:00:00"/>
  </r>
  <r>
    <n v="186496"/>
    <d v="2015-04-19T00:00:00"/>
    <d v="2015-03-22T00:00:00"/>
    <s v="جمال عبد الناصر ابراهيم طلبه لاشين"/>
    <n v="207758"/>
    <n v="323000"/>
    <x v="1"/>
    <s v="Helwan BRANCH"/>
    <s v="MAADI GROUP"/>
    <n v="0.25"/>
    <n v="0.25"/>
    <m/>
    <s v="Yes"/>
    <m/>
    <s v="Yes"/>
    <d v="2015-04-19T00:00:00"/>
  </r>
  <r>
    <n v="186502"/>
    <d v="2015-04-08T00:00:00"/>
    <d v="2015-03-22T00:00:00"/>
    <s v="عمرو محمد فتوح ابو الفضل"/>
    <n v="202817"/>
    <n v="5000000"/>
    <x v="1"/>
    <s v="Badr city Branch"/>
    <s v="10 TH OF RAMADAN GROUP"/>
    <m/>
    <n v="0.5"/>
    <m/>
    <s v="Yes"/>
    <s v="Yes"/>
    <m/>
    <d v="2015-04-08T00:00:00"/>
  </r>
  <r>
    <n v="186895"/>
    <d v="2015-05-20T00:00:00"/>
    <d v="2015-03-24T00:00:00"/>
    <s v="محمد مصطفى علي مصطفى"/>
    <n v="154141"/>
    <n v="1650000"/>
    <x v="1"/>
    <s v="New Maadi Branch"/>
    <s v="MAADI GROUP"/>
    <m/>
    <m/>
    <s v="Yes"/>
    <m/>
    <m/>
    <s v="Yes"/>
    <d v="2015-05-20T00:00:00"/>
  </r>
  <r>
    <n v="186906"/>
    <d v="2015-03-29T00:00:00"/>
    <d v="2015-03-25T00:00:00"/>
    <s v="محمد محفوظ السيد علي ابو العلا"/>
    <n v="208130"/>
    <n v="275000"/>
    <x v="0"/>
    <s v="Roushdy Branch"/>
    <s v="ROUSHDY GROUP"/>
    <m/>
    <m/>
    <s v="Yes"/>
    <m/>
    <m/>
    <s v="Yes"/>
    <d v="2016-05-16T00:00:00"/>
  </r>
  <r>
    <n v="187114"/>
    <d v="2015-04-22T00:00:00"/>
    <d v="2015-03-29T00:00:00"/>
    <s v="رضا كامل احمد غراب"/>
    <n v="208330"/>
    <n v="1100000"/>
    <x v="1"/>
    <s v="Badr city Branch"/>
    <s v="10 TH OF RAMADAN GROUP"/>
    <n v="0.75"/>
    <n v="0.75"/>
    <m/>
    <s v="Yes"/>
    <m/>
    <s v="Yes"/>
    <d v="2015-04-22T00:00:00"/>
  </r>
  <r>
    <n v="187117"/>
    <d v="2015-04-22T00:00:00"/>
    <d v="2015-03-29T00:00:00"/>
    <s v="شركه بونجورنو مصر للصناعات النسيجيه"/>
    <n v="132333"/>
    <n v="350000"/>
    <x v="1"/>
    <s v="Mehala Branch"/>
    <s v="MANSOURA GROUP"/>
    <m/>
    <m/>
    <s v="Yes"/>
    <m/>
    <s v="Yes"/>
    <m/>
    <d v="2015-04-22T00:00:00"/>
  </r>
  <r>
    <n v="187157"/>
    <d v="2015-04-27T00:00:00"/>
    <d v="2015-03-26T00:00:00"/>
    <s v="عمرو عبد العظيم على فرج"/>
    <n v="109420"/>
    <n v="6800000"/>
    <x v="1"/>
    <s v="Suez Branch"/>
    <s v="PORT SAID GROUP"/>
    <m/>
    <n v="0.25"/>
    <m/>
    <s v="Yes"/>
    <s v="Yes"/>
    <m/>
    <d v="2015-04-27T00:00:00"/>
  </r>
  <r>
    <n v="187159"/>
    <d v="2015-06-04T00:00:00"/>
    <d v="2015-03-29T00:00:00"/>
    <s v="ايمن محمد مصطفي حمدون"/>
    <n v="208381"/>
    <n v="3150000"/>
    <x v="1"/>
    <s v="El Batal Ahmed Abdel Aziz Branch"/>
    <s v="Specialized"/>
    <m/>
    <n v="0.5"/>
    <m/>
    <s v="Yes"/>
    <s v="Yes"/>
    <m/>
    <d v="2015-06-04T00:00:00"/>
  </r>
  <r>
    <n v="187230"/>
    <d v="2015-04-08T00:00:00"/>
    <d v="2015-03-30T00:00:00"/>
    <s v="شريف سعد عبد العليم عطا الله"/>
    <n v="147203"/>
    <n v="1150000"/>
    <x v="1"/>
    <s v="El Batal Ahmed Abdel Aziz Branch"/>
    <s v="Specialized"/>
    <m/>
    <m/>
    <s v="Yes"/>
    <m/>
    <m/>
    <s v="Yes"/>
    <d v="2015-04-08T00:00:00"/>
  </r>
  <r>
    <n v="187338"/>
    <d v="2015-05-05T00:00:00"/>
    <d v="2015-03-26T00:00:00"/>
    <s v="عاطف عثمان عبد الحليم حلمي"/>
    <n v="208551"/>
    <n v="10000000"/>
    <x v="1"/>
    <s v="Ismailia Branch"/>
    <s v="PORT SAID GROUP"/>
    <m/>
    <n v="0.75"/>
    <m/>
    <s v="Yes"/>
    <s v="Yes"/>
    <m/>
    <d v="2015-05-05T00:00:00"/>
  </r>
  <r>
    <n v="187339"/>
    <d v="2015-05-21T00:00:00"/>
    <d v="2015-03-26T00:00:00"/>
    <s v="حمدى لطفى عبد اللطيف امين"/>
    <n v="178711"/>
    <n v="8800000"/>
    <x v="1"/>
    <s v="Sohag branch"/>
    <s v="ASSUIT GROUP"/>
    <m/>
    <n v="0.5"/>
    <m/>
    <s v="Yes"/>
    <s v="Yes"/>
    <m/>
    <d v="2015-05-21T00:00:00"/>
  </r>
  <r>
    <n v="187343"/>
    <d v="2015-04-26T00:00:00"/>
    <d v="2015-03-31T00:00:00"/>
    <s v="محمد فريد زكي احمد سويلم"/>
    <n v="208556"/>
    <n v="1000000"/>
    <x v="1"/>
    <s v="Sadat City Branch"/>
    <s v="MANSOURA GROUP"/>
    <m/>
    <m/>
    <s v="Yes"/>
    <m/>
    <m/>
    <s v="Yes"/>
    <d v="2015-04-26T00:00:00"/>
  </r>
  <r>
    <n v="187861"/>
    <d v="2015-07-01T00:00:00"/>
    <d v="2015-04-15T00:00:00"/>
    <s v="مصطفي احمد صالح صالح"/>
    <n v="209018"/>
    <n v="1200000"/>
    <x v="1"/>
    <s v="Makram Ebeid Branch"/>
    <s v="MAKRAM EBEID GROUP"/>
    <m/>
    <m/>
    <s v="Yes"/>
    <m/>
    <m/>
    <s v="Yes"/>
    <d v="2015-07-01T00:00:00"/>
  </r>
  <r>
    <n v="188127"/>
    <d v="2015-05-26T00:00:00"/>
    <d v="2015-04-19T00:00:00"/>
    <s v="السيد حميد محمد احمد"/>
    <n v="209279"/>
    <n v="3000000"/>
    <x v="1"/>
    <s v="Quena Branch"/>
    <s v="ASSUIT GROUP"/>
    <m/>
    <n v="2.5"/>
    <m/>
    <s v="Yes"/>
    <s v="Yes"/>
    <m/>
    <d v="2015-05-26T00:00:00"/>
  </r>
  <r>
    <n v="188362"/>
    <m/>
    <d v="2015-04-20T00:00:00"/>
    <s v="محمد محمد شعراوي عبد الفتاح"/>
    <n v="209503"/>
    <n v="1100000"/>
    <x v="3"/>
    <s v="Suez Branch"/>
    <s v="PORT SAID GROUP"/>
    <m/>
    <n v="0.75"/>
    <m/>
    <s v="Yes"/>
    <s v="Yes"/>
    <m/>
    <d v="2015-06-14T00:00:00"/>
  </r>
  <r>
    <n v="188477"/>
    <d v="2015-05-18T00:00:00"/>
    <d v="2015-04-22T00:00:00"/>
    <s v="عصام فوزى شاكر بخيت"/>
    <n v="15538"/>
    <n v="5500000"/>
    <x v="1"/>
    <s v="Haram Branch"/>
    <s v="EL-HARAM GROUP"/>
    <n v="0.5"/>
    <n v="0.5"/>
    <m/>
    <s v="Yes"/>
    <m/>
    <s v="Yes"/>
    <d v="2015-05-18T00:00:00"/>
  </r>
  <r>
    <n v="188635"/>
    <d v="2015-05-19T00:00:00"/>
    <d v="2015-04-26T00:00:00"/>
    <s v="مصطفي محمد عبد الدايم عبد الدايم"/>
    <n v="209714"/>
    <n v="3300000"/>
    <x v="1"/>
    <s v="Makram Ebeid Branch"/>
    <s v="MAKRAM EBEID GROUP"/>
    <m/>
    <m/>
    <s v="Yes"/>
    <m/>
    <m/>
    <s v="Yes"/>
    <d v="2015-05-19T00:00:00"/>
  </r>
  <r>
    <n v="188974"/>
    <d v="2015-06-07T00:00:00"/>
    <d v="2015-04-30T00:00:00"/>
    <s v="محمد محمد مراد الزفتاوى"/>
    <n v="158273"/>
    <n v="450000"/>
    <x v="1"/>
    <s v="Mehala Branch"/>
    <s v="MANSOURA GROUP"/>
    <n v="0.25"/>
    <n v="0.25"/>
    <m/>
    <s v="Yes"/>
    <m/>
    <s v="Yes"/>
    <d v="2015-06-07T00:00:00"/>
  </r>
  <r>
    <n v="189014"/>
    <d v="2015-05-21T00:00:00"/>
    <d v="2015-05-03T00:00:00"/>
    <s v="اسامه اديب ميلاد دمترى"/>
    <n v="44854"/>
    <n v="3000000"/>
    <x v="1"/>
    <s v="New Maadi Branch"/>
    <s v="MAADI GROUP"/>
    <n v="0.5"/>
    <n v="0.5"/>
    <m/>
    <s v="Yes"/>
    <m/>
    <s v="Yes"/>
    <d v="2015-05-21T00:00:00"/>
  </r>
  <r>
    <n v="189287"/>
    <d v="2015-05-25T00:00:00"/>
    <d v="2015-05-06T00:00:00"/>
    <s v="عماد حمدي جابر عبد الجواد"/>
    <n v="210321"/>
    <n v="440000"/>
    <x v="1"/>
    <s v="BaniSuief Branch"/>
    <s v="ASSUIT GROUP"/>
    <m/>
    <m/>
    <s v="Yes"/>
    <m/>
    <m/>
    <s v="Yes"/>
    <d v="2015-05-25T00:00:00"/>
  </r>
  <r>
    <n v="189288"/>
    <d v="2015-06-10T00:00:00"/>
    <d v="2015-05-06T00:00:00"/>
    <s v="ذكريا محي الدين احمد عثمان"/>
    <n v="210322"/>
    <n v="1100000"/>
    <x v="2"/>
    <s v="Sohag branch"/>
    <s v="ASSUIT GROUP"/>
    <n v="0.75"/>
    <n v="0.75"/>
    <m/>
    <s v="Yes"/>
    <m/>
    <s v="Yes"/>
    <d v="2016-06-12T00:00:00"/>
  </r>
  <r>
    <n v="189290"/>
    <d v="2015-05-14T00:00:00"/>
    <d v="2015-05-06T00:00:00"/>
    <s v="منير محمد عبد الرحمن الحواش"/>
    <n v="121162"/>
    <n v="2000000"/>
    <x v="1"/>
    <s v="Moustafa Mahmoud Branch"/>
    <s v="MOUSTAFA MAHMOUD GROUP"/>
    <m/>
    <n v="0.5"/>
    <m/>
    <s v="Yes"/>
    <s v="Yes"/>
    <m/>
    <d v="2015-05-14T00:00:00"/>
  </r>
  <r>
    <n v="189304"/>
    <d v="2015-05-24T00:00:00"/>
    <d v="2015-05-06T00:00:00"/>
    <s v="محمد طاهر مصطفى عبد المنعم العشرى"/>
    <n v="184700"/>
    <n v="2200000"/>
    <x v="1"/>
    <s v="El Hegaz Branch"/>
    <s v="EL-HEGAZ GROUP"/>
    <m/>
    <n v="0.5"/>
    <m/>
    <s v="Yes"/>
    <s v="Yes"/>
    <m/>
    <d v="2015-05-24T00:00:00"/>
  </r>
  <r>
    <n v="189305"/>
    <d v="2015-06-02T00:00:00"/>
    <d v="2015-05-06T00:00:00"/>
    <s v="احمد بهاء الدين احمد شلبي"/>
    <n v="167883"/>
    <n v="2000000"/>
    <x v="1"/>
    <s v="Faggalla Branch"/>
    <s v="EL-ALFY GROUP"/>
    <m/>
    <m/>
    <s v="Yes"/>
    <m/>
    <s v="Yes"/>
    <m/>
    <d v="2015-06-02T00:00:00"/>
  </r>
  <r>
    <n v="189445"/>
    <d v="2015-05-21T00:00:00"/>
    <d v="2015-05-10T00:00:00"/>
    <s v="مجدى عبد الحميد الضعيف يسن الفنجرى"/>
    <n v="109759"/>
    <n v="2310000"/>
    <x v="1"/>
    <s v="Makram Ebeid Branch"/>
    <s v="MAKRAM EBEID GROUP"/>
    <n v="1"/>
    <n v="1"/>
    <m/>
    <s v="Yes"/>
    <m/>
    <s v="Yes"/>
    <d v="2015-05-21T00:00:00"/>
  </r>
  <r>
    <n v="189687"/>
    <d v="2015-05-25T00:00:00"/>
    <d v="2015-05-11T00:00:00"/>
    <s v="رزق الله ارميا عبيد ميخائيل"/>
    <n v="90649"/>
    <n v="550000"/>
    <x v="0"/>
    <s v="El Hegaz Branch"/>
    <s v="EL-HEGAZ GROUP"/>
    <n v="1.5"/>
    <n v="1.5"/>
    <m/>
    <s v="Yes"/>
    <m/>
    <s v="Yes"/>
    <d v="2016-07-20T00:00:00"/>
  </r>
  <r>
    <n v="189809"/>
    <m/>
    <d v="2015-05-13T00:00:00"/>
    <s v="هشام محمد محمود البنهاوي"/>
    <n v="210835"/>
    <n v="500000"/>
    <x v="5"/>
    <s v="El Nil Branch"/>
    <s v="GIZA GROUP"/>
    <n v="1.5"/>
    <n v="1.5"/>
    <m/>
    <s v="Yes"/>
    <m/>
    <s v="Yes"/>
    <d v="2015-10-13T00:00:00"/>
  </r>
  <r>
    <n v="189899"/>
    <d v="2015-06-09T00:00:00"/>
    <d v="2015-05-14T00:00:00"/>
    <s v="ايهاب ملاك اسكندر سليمان"/>
    <n v="133507"/>
    <n v="12000000"/>
    <x v="1"/>
    <s v="Menia Branch"/>
    <s v="ASSUIT GROUP"/>
    <m/>
    <n v="0.5"/>
    <m/>
    <s v="Yes"/>
    <s v="Yes"/>
    <m/>
    <d v="2015-06-09T00:00:00"/>
  </r>
  <r>
    <n v="190336"/>
    <d v="2015-06-02T00:00:00"/>
    <d v="2015-05-21T00:00:00"/>
    <s v="عمرو عبد القادر عبد المولى مصطفى"/>
    <n v="190399"/>
    <n v="330000"/>
    <x v="1"/>
    <s v="BaniSuief Branch"/>
    <s v="ASSUIT GROUP"/>
    <m/>
    <m/>
    <s v="Yes"/>
    <m/>
    <m/>
    <s v="Yes"/>
    <d v="2015-06-02T00:00:00"/>
  </r>
  <r>
    <n v="190515"/>
    <d v="2015-06-18T00:00:00"/>
    <d v="2015-05-24T00:00:00"/>
    <s v="عاصم محمد محمد صميده"/>
    <n v="211545"/>
    <n v="4400000"/>
    <x v="1"/>
    <s v="Ismailia Branch"/>
    <s v="PORT SAID GROUP"/>
    <n v="0.5"/>
    <n v="0.5"/>
    <m/>
    <s v="Yes"/>
    <m/>
    <s v="Yes"/>
    <d v="2015-06-24T00:00:00"/>
  </r>
  <r>
    <n v="190518"/>
    <m/>
    <d v="2015-05-24T00:00:00"/>
    <s v="خالد محمد عبد الفتاح محمد حسنين"/>
    <n v="211548"/>
    <n v="1650000"/>
    <x v="4"/>
    <s v="Ismailia Branch"/>
    <s v="PORT SAID GROUP"/>
    <m/>
    <m/>
    <s v="Yes"/>
    <m/>
    <m/>
    <s v="Yes"/>
    <d v="2015-06-11T00:00:00"/>
  </r>
  <r>
    <n v="190569"/>
    <d v="2015-07-27T00:00:00"/>
    <d v="2015-05-24T00:00:00"/>
    <s v="محمد ابراهيم محمد كليله"/>
    <n v="189146"/>
    <n v="7000000"/>
    <x v="1"/>
    <s v="Alfy Branch"/>
    <s v="EL-ALFY GROUP"/>
    <m/>
    <m/>
    <s v="Yes"/>
    <m/>
    <m/>
    <s v="Yes"/>
    <d v="2016-10-31T00:00:00"/>
  </r>
  <r>
    <n v="191047"/>
    <d v="2015-06-02T00:00:00"/>
    <d v="2015-05-28T00:00:00"/>
    <s v="رجب عبد المالك غزالي سيد"/>
    <n v="212073"/>
    <n v="275000"/>
    <x v="1"/>
    <s v="New Maadi Branch"/>
    <s v="MAADI GROUP"/>
    <m/>
    <m/>
    <s v="Yes"/>
    <m/>
    <m/>
    <s v="Yes"/>
    <d v="2015-06-19T00:00:00"/>
  </r>
  <r>
    <n v="191134"/>
    <d v="2015-06-08T00:00:00"/>
    <d v="2015-05-31T00:00:00"/>
    <s v="انور عبد الفتاح ابو الحسن محمد"/>
    <n v="150780"/>
    <n v="440000"/>
    <x v="1"/>
    <s v="Luxor BRANCH"/>
    <s v="ASSUIT GROUP"/>
    <n v="0.5"/>
    <n v="0.5"/>
    <m/>
    <s v="Yes"/>
    <m/>
    <s v="Yes"/>
    <d v="2015-06-08T00:00:00"/>
  </r>
  <r>
    <n v="191255"/>
    <d v="2015-06-03T00:00:00"/>
    <d v="2015-05-25T00:00:00"/>
    <s v="جودة حسين جودة احمد"/>
    <n v="183809"/>
    <n v="3300000"/>
    <x v="1"/>
    <s v="Assuit Branch"/>
    <s v="ASSUIT GROUP"/>
    <m/>
    <m/>
    <s v="Yes"/>
    <m/>
    <m/>
    <s v="Yes"/>
    <d v="2015-06-03T00:00:00"/>
  </r>
  <r>
    <n v="191347"/>
    <d v="2015-06-07T00:00:00"/>
    <d v="2015-06-02T00:00:00"/>
    <s v="ابراهيم مصطفي كامل ابراهيم صالح"/>
    <n v="189894"/>
    <n v="1645000"/>
    <x v="1"/>
    <s v="Zagazig Branch"/>
    <s v="MANSOURA GROUP"/>
    <m/>
    <n v="1"/>
    <m/>
    <s v="Yes"/>
    <s v="Yes"/>
    <m/>
    <d v="2015-06-07T00:00:00"/>
  </r>
  <r>
    <n v="191378"/>
    <m/>
    <d v="2015-06-02T00:00:00"/>
    <s v="احمد ربيعي احمد اسماعيل"/>
    <n v="212414"/>
    <n v="4000000"/>
    <x v="5"/>
    <s v="Ahmed Heshmat Branch"/>
    <s v="DOWN TOWN GROUP"/>
    <m/>
    <m/>
    <s v="Yes"/>
    <m/>
    <m/>
    <s v="Yes"/>
    <d v="2015-12-15T00:00:00"/>
  </r>
  <r>
    <n v="191425"/>
    <m/>
    <d v="2015-06-03T00:00:00"/>
    <s v="احمد الحسيني احمد شعبان"/>
    <n v="212455"/>
    <n v="2000000"/>
    <x v="4"/>
    <s v="Ramsis-Ghamra Branch"/>
    <s v="DOWN TOWN GROUP"/>
    <m/>
    <m/>
    <s v="Yes"/>
    <m/>
    <m/>
    <s v="Yes"/>
    <d v="2015-06-28T00:00:00"/>
  </r>
  <r>
    <n v="191466"/>
    <d v="2015-06-08T00:00:00"/>
    <d v="2015-06-03T00:00:00"/>
    <s v="اشرف عزت علي اسماعيل"/>
    <n v="212492"/>
    <n v="250000"/>
    <x v="1"/>
    <s v="Zagazig Branch"/>
    <s v="MANSOURA GROUP"/>
    <m/>
    <m/>
    <s v="Yes"/>
    <m/>
    <m/>
    <s v="Yes"/>
    <d v="2015-06-08T00:00:00"/>
  </r>
  <r>
    <n v="191468"/>
    <d v="2015-06-08T00:00:00"/>
    <d v="2015-06-03T00:00:00"/>
    <s v="احمد كمال عبد الحكيم سيد خضر"/>
    <n v="212493"/>
    <n v="250000"/>
    <x v="1"/>
    <s v="Zagazig Branch"/>
    <s v="MANSOURA GROUP"/>
    <m/>
    <m/>
    <s v="Yes"/>
    <m/>
    <m/>
    <s v="Yes"/>
    <d v="2015-06-08T00:00:00"/>
  </r>
  <r>
    <n v="191493"/>
    <d v="2015-08-17T00:00:00"/>
    <d v="2015-06-04T00:00:00"/>
    <s v="ياسر حسن محمد مطر"/>
    <n v="200507"/>
    <n v="3850000"/>
    <x v="1"/>
    <s v="Haram Branch"/>
    <s v="EL-HARAM GROUP"/>
    <m/>
    <n v="2"/>
    <m/>
    <s v="Yes"/>
    <s v="Yes"/>
    <m/>
    <d v="2015-08-17T00:00:00"/>
  </r>
  <r>
    <n v="191732"/>
    <m/>
    <d v="2015-06-08T00:00:00"/>
    <s v="وائل سعد رمضان محمد شاكر محمد كامل"/>
    <n v="98578"/>
    <n v="1250000"/>
    <x v="3"/>
    <s v="Ahmed Orabi Square ? El-Manshya"/>
    <s v="SULTAN HUSSEIN GROUP"/>
    <n v="0.75"/>
    <n v="0.75"/>
    <m/>
    <s v="Yes"/>
    <m/>
    <s v="Yes"/>
    <d v="2015-07-22T00:00:00"/>
  </r>
  <r>
    <n v="191736"/>
    <d v="2015-09-02T00:00:00"/>
    <d v="2015-06-08T00:00:00"/>
    <s v="نزار مصطفى حلمى محمد شنيشن"/>
    <n v="88203"/>
    <n v="8300000"/>
    <x v="1"/>
    <s v="Nasr City Branch"/>
    <s v="NASR CITY GROUP"/>
    <n v="0.75"/>
    <n v="0.75"/>
    <m/>
    <s v="Yes"/>
    <m/>
    <s v="Yes"/>
    <d v="2015-09-02T00:00:00"/>
  </r>
  <r>
    <n v="191814"/>
    <d v="2015-08-03T00:00:00"/>
    <d v="2015-06-09T00:00:00"/>
    <s v="حاتم رشدي السيد اسماعيل"/>
    <n v="199086"/>
    <n v="3300000"/>
    <x v="1"/>
    <s v="Giza Branch"/>
    <s v="GIZA GROUP"/>
    <m/>
    <m/>
    <s v="Yes"/>
    <m/>
    <s v="Yes"/>
    <m/>
    <d v="2015-08-03T00:00:00"/>
  </r>
  <r>
    <n v="191894"/>
    <m/>
    <d v="2015-06-11T00:00:00"/>
    <s v="احمد احمد عبد المجيد عبد العظيم"/>
    <n v="212927"/>
    <n v="2000000"/>
    <x v="5"/>
    <s v="Ahmed Heshmat Branch"/>
    <s v="DOWN TOWN GROUP"/>
    <n v="1"/>
    <n v="1"/>
    <m/>
    <s v="Yes"/>
    <m/>
    <s v="Yes"/>
    <d v="2015-10-20T00:00:00"/>
  </r>
  <r>
    <n v="191933"/>
    <d v="2015-06-24T00:00:00"/>
    <d v="2015-06-11T00:00:00"/>
    <s v="رامي حسن محمد حسن"/>
    <n v="163653"/>
    <n v="2320000"/>
    <x v="1"/>
    <s v="Makram Ebeid Branch"/>
    <s v="MAKRAM EBEID GROUP"/>
    <m/>
    <m/>
    <s v="Yes"/>
    <m/>
    <m/>
    <s v="Yes"/>
    <d v="2015-06-24T00:00:00"/>
  </r>
  <r>
    <n v="191994"/>
    <d v="2015-07-08T00:00:00"/>
    <d v="2015-06-14T00:00:00"/>
    <s v="محمد محمود خميس على"/>
    <n v="788"/>
    <n v="1650000"/>
    <x v="1"/>
    <s v="Helwan BRANCH"/>
    <s v="MAADI GROUP"/>
    <n v="1"/>
    <n v="1"/>
    <m/>
    <s v="Yes"/>
    <m/>
    <s v="Yes"/>
    <d v="2015-07-08T00:00:00"/>
  </r>
  <r>
    <n v="192017"/>
    <d v="2015-08-09T00:00:00"/>
    <d v="2015-06-14T00:00:00"/>
    <s v="عمر محمد علي احمد كفافي"/>
    <n v="213045"/>
    <n v="1000000"/>
    <x v="1"/>
    <s v="Ahmed Heshmat Branch"/>
    <s v="DOWN TOWN GROUP"/>
    <m/>
    <n v="2"/>
    <m/>
    <s v="Yes"/>
    <s v="Yes"/>
    <m/>
    <d v="2015-08-09T00:00:00"/>
  </r>
  <r>
    <n v="192237"/>
    <d v="2015-06-25T00:00:00"/>
    <d v="2015-06-16T00:00:00"/>
    <s v="عادل على السيد ناصر"/>
    <n v="141191"/>
    <n v="1100000"/>
    <x v="1"/>
    <s v="Sharm El Sheikh"/>
    <s v="HURGHADA GROUP"/>
    <n v="0.5"/>
    <n v="0.5"/>
    <m/>
    <s v="Yes"/>
    <m/>
    <s v="Yes"/>
    <d v="2015-06-25T00:00:00"/>
  </r>
  <r>
    <n v="192274"/>
    <d v="2015-06-25T00:00:00"/>
    <d v="2015-06-16T00:00:00"/>
    <s v="محمد احمد كامل مصطفي"/>
    <n v="204815"/>
    <n v="1500000"/>
    <x v="1"/>
    <s v="Hurghada El-Kawthar Branch"/>
    <s v="HURGHADA GROUP"/>
    <m/>
    <m/>
    <s v="Yes"/>
    <m/>
    <m/>
    <s v="Yes"/>
    <d v="2015-06-25T00:00:00"/>
  </r>
  <r>
    <n v="192364"/>
    <d v="2015-06-26T00:00:00"/>
    <d v="2015-06-17T00:00:00"/>
    <s v="محمود محمد محمود ابراهيم"/>
    <n v="213390"/>
    <n v="500000"/>
    <x v="1"/>
    <s v="Faggalla Branch"/>
    <s v="EL-ALFY GROUP"/>
    <m/>
    <m/>
    <s v="Yes"/>
    <m/>
    <s v="Yes"/>
    <m/>
    <d v="2015-06-26T00:00:00"/>
  </r>
  <r>
    <n v="192405"/>
    <m/>
    <d v="2015-06-18T00:00:00"/>
    <s v="اسامه عبد المنعم حسن نصر الشيخ"/>
    <n v="88096"/>
    <n v="9055000"/>
    <x v="5"/>
    <s v="Beirut Branch"/>
    <s v="BEIRUT GROUP"/>
    <n v="0.25"/>
    <n v="0.25"/>
    <m/>
    <s v="Yes"/>
    <m/>
    <s v="Yes"/>
    <d v="2015-12-13T00:00:00"/>
  </r>
  <r>
    <n v="192440"/>
    <d v="2015-07-28T00:00:00"/>
    <d v="2015-06-18T00:00:00"/>
    <s v="فهد عبد العزيز محمود عبد العزيز"/>
    <n v="213455"/>
    <n v="1122000"/>
    <x v="1"/>
    <s v="New Cairo Branch"/>
    <s v="NEW CAIRO GROUP"/>
    <m/>
    <n v="1.5"/>
    <m/>
    <s v="Yes"/>
    <s v="Yes"/>
    <m/>
    <d v="2015-07-28T00:00:00"/>
  </r>
  <r>
    <n v="192502"/>
    <d v="2015-07-16T00:00:00"/>
    <d v="2015-06-22T00:00:00"/>
    <s v="صلاح شوقي يس عبد الرحيم"/>
    <n v="213516"/>
    <n v="550000"/>
    <x v="0"/>
    <s v="Sohag branch"/>
    <s v="ASSUIT GROUP"/>
    <m/>
    <n v="1.5"/>
    <m/>
    <s v="Yes"/>
    <s v="Yes"/>
    <m/>
    <d v="2016-08-31T00:00:00"/>
  </r>
  <r>
    <n v="192631"/>
    <d v="2015-07-01T00:00:00"/>
    <d v="2015-06-23T00:00:00"/>
    <s v="احمد محمد عبد اللطيف يوسف"/>
    <n v="213662"/>
    <n v="4400000"/>
    <x v="1"/>
    <s v="Makram Ebeid Branch"/>
    <s v="MAKRAM EBEID GROUP"/>
    <n v="1.25"/>
    <n v="1"/>
    <m/>
    <s v="Yes"/>
    <m/>
    <s v="Yes"/>
    <d v="2015-07-07T00:00:00"/>
  </r>
  <r>
    <n v="192700"/>
    <d v="2015-07-22T00:00:00"/>
    <d v="2015-06-24T00:00:00"/>
    <s v="مقبل محمود محمد على"/>
    <n v="146205"/>
    <n v="350000"/>
    <x v="1"/>
    <s v="Semouha Branch"/>
    <s v="SEMOUHA GROUP"/>
    <m/>
    <n v="0.25"/>
    <m/>
    <s v="Yes"/>
    <s v="Yes"/>
    <m/>
    <d v="2015-07-22T00:00:00"/>
  </r>
  <r>
    <n v="192840"/>
    <d v="2015-07-12T00:00:00"/>
    <d v="2015-06-28T00:00:00"/>
    <s v="فؤاد فاروق عزيز بخيت"/>
    <n v="192637"/>
    <n v="3300000"/>
    <x v="1"/>
    <s v="Moustafa Mahmoud Branch"/>
    <s v="MOUSTAFA MAHMOUD GROUP"/>
    <m/>
    <n v="0.75"/>
    <m/>
    <s v="Yes"/>
    <s v="Yes"/>
    <m/>
    <d v="2015-07-12T00:00:00"/>
  </r>
  <r>
    <n v="192949"/>
    <m/>
    <d v="2015-06-29T00:00:00"/>
    <s v="اوليفي للانتاج والتصنيع الزراعي"/>
    <n v="213970"/>
    <n v="3000000"/>
    <x v="5"/>
    <s v="Zagazig Branch"/>
    <s v="MANSOURA GROUP"/>
    <m/>
    <n v="0.5"/>
    <m/>
    <s v="Yes"/>
    <s v="Yes"/>
    <m/>
    <d v="2015-10-16T00:00:00"/>
  </r>
  <r>
    <n v="193085"/>
    <m/>
    <d v="2015-07-02T00:00:00"/>
    <s v="خير اسماعيل حسن محمد"/>
    <n v="214092"/>
    <n v="2200000"/>
    <x v="5"/>
    <s v="Makram Ebeid Branch"/>
    <s v="MAKRAM EBEID GROUP"/>
    <m/>
    <n v="3"/>
    <m/>
    <s v="Yes"/>
    <s v="Yes"/>
    <m/>
    <d v="2015-10-13T00:00:00"/>
  </r>
  <r>
    <n v="193101"/>
    <d v="2015-08-02T00:00:00"/>
    <d v="2015-07-05T00:00:00"/>
    <s v="احمد محمد على عبد الواحد"/>
    <n v="171205"/>
    <n v="1430000"/>
    <x v="1"/>
    <s v="Haram Branch"/>
    <s v="EL-HARAM GROUP"/>
    <m/>
    <n v="1"/>
    <m/>
    <s v="Yes"/>
    <s v="Yes"/>
    <m/>
    <d v="2015-08-02T00:00:00"/>
  </r>
  <r>
    <n v="193171"/>
    <d v="2015-07-22T00:00:00"/>
    <d v="2015-07-06T00:00:00"/>
    <s v="سمير مجدي عبده حنا"/>
    <n v="118942"/>
    <n v="2200000"/>
    <x v="1"/>
    <s v="Menia Branch"/>
    <s v="ASSUIT GROUP"/>
    <m/>
    <n v="0.75"/>
    <m/>
    <s v="Yes"/>
    <s v="Yes"/>
    <m/>
    <d v="2015-07-22T00:00:00"/>
  </r>
  <r>
    <n v="193191"/>
    <d v="2015-08-20T00:00:00"/>
    <d v="2015-07-07T00:00:00"/>
    <s v="حنان محمد علي جبريل"/>
    <n v="214206"/>
    <n v="550000"/>
    <x v="0"/>
    <s v="Sohag branch"/>
    <s v="ASSUIT GROUP"/>
    <m/>
    <m/>
    <s v="Yes"/>
    <m/>
    <m/>
    <s v="Yes"/>
    <d v="2016-10-05T00:00:00"/>
  </r>
  <r>
    <n v="193299"/>
    <d v="2015-08-12T00:00:00"/>
    <d v="2015-07-09T00:00:00"/>
    <s v="رامى رجب هاشم عبد العزيز"/>
    <n v="165136"/>
    <n v="1250000"/>
    <x v="1"/>
    <s v="Helwan BRANCH"/>
    <s v="MAADI GROUP"/>
    <m/>
    <m/>
    <s v="Yes"/>
    <m/>
    <m/>
    <s v="Yes"/>
    <d v="2015-08-12T00:00:00"/>
  </r>
  <r>
    <n v="193300"/>
    <d v="2015-08-12T00:00:00"/>
    <d v="2015-07-09T00:00:00"/>
    <s v="رامى رجب هاشم عبد العزيز"/>
    <n v="165136"/>
    <n v="4000000"/>
    <x v="1"/>
    <s v="Helwan BRANCH"/>
    <s v="MAADI GROUP"/>
    <m/>
    <m/>
    <s v="Yes"/>
    <m/>
    <m/>
    <s v="Yes"/>
    <d v="2015-08-12T00:00:00"/>
  </r>
  <r>
    <n v="193641"/>
    <d v="2015-09-16T00:00:00"/>
    <d v="2015-07-26T00:00:00"/>
    <s v="مصطفى احمد مصطفى فرغلى"/>
    <n v="98752"/>
    <n v="660000"/>
    <x v="1"/>
    <s v="BaniSuief Branch"/>
    <s v="ASSUIT GROUP"/>
    <n v="0.5"/>
    <n v="0.5"/>
    <m/>
    <s v="Yes"/>
    <m/>
    <s v="Yes"/>
    <d v="2015-09-16T00:00:00"/>
  </r>
  <r>
    <n v="193651"/>
    <d v="2015-08-09T00:00:00"/>
    <d v="2015-07-26T00:00:00"/>
    <s v="ابراهيم مصطفي كامل ابراهيم صالح"/>
    <n v="189894"/>
    <n v="4400000"/>
    <x v="1"/>
    <s v="Zagazig Branch"/>
    <s v="MANSOURA GROUP"/>
    <m/>
    <n v="1.5"/>
    <m/>
    <s v="Yes"/>
    <s v="Yes"/>
    <m/>
    <d v="2015-08-09T00:00:00"/>
  </r>
  <r>
    <n v="193662"/>
    <d v="2015-08-17T00:00:00"/>
    <d v="2015-07-26T00:00:00"/>
    <s v="شركة الاصيل للاعلاف و الحبوب"/>
    <n v="200819"/>
    <n v="1000000"/>
    <x v="1"/>
    <s v="Zagazig Branch"/>
    <s v="MANSOURA GROUP"/>
    <m/>
    <m/>
    <s v="Yes"/>
    <m/>
    <s v="Yes"/>
    <m/>
    <d v="2015-08-17T00:00:00"/>
  </r>
  <r>
    <n v="193663"/>
    <m/>
    <d v="2015-07-26T00:00:00"/>
    <s v="شركة الاصيل للاعلاف و الحبوب"/>
    <n v="214655"/>
    <n v="3000000"/>
    <x v="5"/>
    <s v="Zagazig Branch"/>
    <s v="MANSOURA GROUP"/>
    <m/>
    <m/>
    <s v="Yes"/>
    <m/>
    <m/>
    <s v="Yes"/>
    <d v="2015-10-13T00:00:00"/>
  </r>
  <r>
    <n v="193684"/>
    <d v="2015-08-17T00:00:00"/>
    <d v="2015-07-27T00:00:00"/>
    <s v="هشام كامل الضيقة"/>
    <n v="2267"/>
    <n v="1100000"/>
    <x v="1"/>
    <s v="Beirut Branch"/>
    <s v="BEIRUT GROUP"/>
    <n v="1"/>
    <n v="1"/>
    <m/>
    <s v="Yes"/>
    <m/>
    <s v="Yes"/>
    <d v="2015-08-17T00:00:00"/>
  </r>
  <r>
    <n v="193739"/>
    <d v="2015-08-13T00:00:00"/>
    <d v="2015-07-28T00:00:00"/>
    <s v="محمد مصطفى علي مصطفى"/>
    <n v="154141"/>
    <n v="1100000"/>
    <x v="1"/>
    <s v="New Maadi Branch"/>
    <s v="MAADI GROUP"/>
    <m/>
    <m/>
    <s v="Yes"/>
    <m/>
    <m/>
    <s v="Yes"/>
    <d v="2015-08-13T00:00:00"/>
  </r>
  <r>
    <n v="193758"/>
    <d v="2015-09-15T00:00:00"/>
    <d v="2015-07-29T00:00:00"/>
    <s v="محمد عبد الله محمد عبد المعطى جاد"/>
    <n v="204298"/>
    <n v="3050000"/>
    <x v="1"/>
    <s v="Makram Ebeid Branch"/>
    <s v="MAKRAM EBEID GROUP"/>
    <n v="0.25"/>
    <n v="0.25"/>
    <m/>
    <s v="Yes"/>
    <m/>
    <s v="Yes"/>
    <d v="2015-09-15T00:00:00"/>
  </r>
  <r>
    <n v="193862"/>
    <d v="2015-10-22T00:00:00"/>
    <d v="2015-08-02T00:00:00"/>
    <s v="عثمان حسن عثمان علي"/>
    <n v="214826"/>
    <n v="10000000"/>
    <x v="1"/>
    <s v="Aswan Branch"/>
    <s v="ASSUIT GROUP"/>
    <m/>
    <m/>
    <s v="Yes"/>
    <m/>
    <s v="Yes"/>
    <m/>
    <d v="2015-10-22T00:00:00"/>
  </r>
  <r>
    <n v="194090"/>
    <d v="2015-08-25T00:00:00"/>
    <d v="2015-08-05T00:00:00"/>
    <s v="احمد فتحى شعبان عبدالله"/>
    <n v="201184"/>
    <n v="550000"/>
    <x v="1"/>
    <s v="Tanta Branch"/>
    <s v="MANSOURA GROUP"/>
    <n v="0.5"/>
    <n v="0.5"/>
    <m/>
    <s v="Yes"/>
    <m/>
    <s v="Yes"/>
    <d v="2015-08-25T00:00:00"/>
  </r>
  <r>
    <n v="194139"/>
    <d v="2015-08-16T00:00:00"/>
    <d v="2015-08-09T00:00:00"/>
    <s v="نادر وهيب مرقص ميخائيل"/>
    <n v="200307"/>
    <n v="500000"/>
    <x v="1"/>
    <s v="Ramsis-Ghamra Branch"/>
    <s v="DOWN TOWN GROUP"/>
    <n v="0.25"/>
    <n v="0.25"/>
    <m/>
    <s v="Yes"/>
    <m/>
    <s v="Yes"/>
    <d v="2015-08-16T00:00:00"/>
  </r>
  <r>
    <n v="194202"/>
    <d v="2015-09-15T00:00:00"/>
    <d v="2015-08-11T00:00:00"/>
    <s v="ايهاب كمال خليفة مقرب"/>
    <n v="178029"/>
    <n v="6750000"/>
    <x v="1"/>
    <s v="BaniSuief Branch"/>
    <s v="ASSUIT GROUP"/>
    <m/>
    <m/>
    <s v="Yes"/>
    <m/>
    <m/>
    <s v="Yes"/>
    <d v="2015-09-15T00:00:00"/>
  </r>
  <r>
    <n v="194203"/>
    <d v="2015-08-13T00:00:00"/>
    <d v="2015-08-11T00:00:00"/>
    <s v="حاتم رشدي السيد اسماعيل"/>
    <n v="199086"/>
    <n v="500000"/>
    <x v="1"/>
    <s v="Giza Branch"/>
    <s v="GIZA GROUP"/>
    <m/>
    <m/>
    <s v="Yes"/>
    <m/>
    <m/>
    <s v="Yes"/>
    <d v="2015-08-13T00:00:00"/>
  </r>
  <r>
    <n v="194204"/>
    <d v="2015-08-13T00:00:00"/>
    <d v="2015-08-11T00:00:00"/>
    <s v="حاتم رشدي السيد اسماعيل"/>
    <n v="199086"/>
    <n v="4500000"/>
    <x v="1"/>
    <s v="Giza Branch"/>
    <s v="GIZA GROUP"/>
    <m/>
    <m/>
    <s v="Yes"/>
    <m/>
    <m/>
    <s v="Yes"/>
    <d v="2015-08-13T00:00:00"/>
  </r>
  <r>
    <n v="194258"/>
    <d v="2015-08-26T00:00:00"/>
    <d v="2015-08-12T00:00:00"/>
    <s v="يسري ابو العلا عبد الظاهر فرغلي"/>
    <n v="193508"/>
    <n v="5500000"/>
    <x v="1"/>
    <s v="El Hegaz Branch"/>
    <s v="EL-HEGAZ GROUP"/>
    <m/>
    <n v="2"/>
    <m/>
    <s v="Yes"/>
    <s v="Yes"/>
    <m/>
    <d v="2015-08-26T00:00:00"/>
  </r>
  <r>
    <n v="194481"/>
    <d v="2015-09-22T00:00:00"/>
    <d v="2015-08-18T00:00:00"/>
    <s v="عادل محمد عبد الحفيظ صابر"/>
    <n v="98029"/>
    <n v="1650000"/>
    <x v="1"/>
    <s v="Luxor BRANCH"/>
    <s v="ASSUIT GROUP"/>
    <n v="1.25"/>
    <n v="1.25"/>
    <m/>
    <s v="Yes"/>
    <m/>
    <s v="Yes"/>
    <d v="2015-09-22T00:00:00"/>
  </r>
  <r>
    <n v="194490"/>
    <d v="2015-09-29T00:00:00"/>
    <d v="2015-08-18T00:00:00"/>
    <s v="فادي اسعد عبد الله جورجي"/>
    <n v="173083"/>
    <n v="1100000"/>
    <x v="1"/>
    <s v="Luxor BRANCH"/>
    <s v="ASSUIT GROUP"/>
    <m/>
    <n v="1.75"/>
    <m/>
    <s v="Yes"/>
    <s v="Yes"/>
    <m/>
    <d v="2015-09-29T00:00:00"/>
  </r>
  <r>
    <n v="194773"/>
    <d v="2015-10-22T00:00:00"/>
    <d v="2015-08-23T00:00:00"/>
    <s v="ايمن شفيق معوض ابراهيم"/>
    <n v="140432"/>
    <n v="265000"/>
    <x v="1"/>
    <s v="Aswan Branch"/>
    <s v="ASSUIT GROUP"/>
    <m/>
    <m/>
    <s v="Yes"/>
    <m/>
    <s v="Yes"/>
    <m/>
    <d v="2015-10-22T00:00:00"/>
  </r>
  <r>
    <n v="194774"/>
    <d v="2015-09-08T00:00:00"/>
    <d v="2015-08-24T00:00:00"/>
    <s v="تامر عصام الدين محمد محمد علي هيكل"/>
    <n v="215573"/>
    <n v="5060000"/>
    <x v="1"/>
    <s v="Helwan BRANCH"/>
    <s v="MAADI GROUP"/>
    <n v="1.5"/>
    <n v="1.5"/>
    <m/>
    <s v="Yes"/>
    <m/>
    <s v="Yes"/>
    <d v="2015-09-08T00:00:00"/>
  </r>
  <r>
    <n v="194792"/>
    <d v="2015-09-02T00:00:00"/>
    <d v="2015-08-25T00:00:00"/>
    <s v="محمد احمد محمد كمال سعد"/>
    <n v="203031"/>
    <n v="1650000"/>
    <x v="1"/>
    <s v="1st Industrial Zone - 10th of Ramadan Branch"/>
    <s v="10 TH OF RAMADAN GROUP"/>
    <m/>
    <n v="1"/>
    <m/>
    <s v="Yes"/>
    <s v="Yes"/>
    <m/>
    <d v="2015-09-02T00:00:00"/>
  </r>
  <r>
    <n v="194793"/>
    <d v="2015-09-02T00:00:00"/>
    <d v="2015-08-25T00:00:00"/>
    <s v="طارق احمد محمد كمال سعد"/>
    <n v="203033"/>
    <n v="1650000"/>
    <x v="1"/>
    <s v="1st Industrial Zone - 10th of Ramadan Branch"/>
    <s v="10 TH OF RAMADAN GROUP"/>
    <m/>
    <n v="1.75"/>
    <m/>
    <s v="Yes"/>
    <s v="Yes"/>
    <m/>
    <d v="2015-09-02T00:00:00"/>
  </r>
  <r>
    <n v="194797"/>
    <d v="2015-11-16T00:00:00"/>
    <d v="2015-08-25T00:00:00"/>
    <s v="سيراميكا جنة"/>
    <n v="215771"/>
    <n v="1650000"/>
    <x v="1"/>
    <s v="Makram Ebeid Branch"/>
    <s v="MAKRAM EBEID GROUP"/>
    <n v="0.75"/>
    <n v="0.75"/>
    <m/>
    <s v="Yes"/>
    <m/>
    <s v="Yes"/>
    <d v="2015-11-16T00:00:00"/>
  </r>
  <r>
    <n v="194830"/>
    <d v="2015-10-25T00:00:00"/>
    <d v="2015-08-25T00:00:00"/>
    <s v="عبد العزيز ابراهيم عبد المقصود الصوفي"/>
    <n v="215795"/>
    <n v="30000000"/>
    <x v="1"/>
    <s v="Haram Branch"/>
    <s v="EL-HARAM GROUP"/>
    <m/>
    <n v="1"/>
    <m/>
    <s v="Yes"/>
    <s v="Yes"/>
    <m/>
    <d v="2015-10-25T00:00:00"/>
  </r>
  <r>
    <n v="195250"/>
    <m/>
    <d v="2015-08-31T00:00:00"/>
    <s v="محمود محمد محمود عثمان"/>
    <n v="216162"/>
    <n v="4400000"/>
    <x v="5"/>
    <s v="Roushdy Branch"/>
    <s v="ROUSHDY GROUP"/>
    <m/>
    <n v="1.25"/>
    <m/>
    <s v="Yes"/>
    <s v="Yes"/>
    <m/>
    <d v="2015-12-31T00:00:00"/>
  </r>
  <r>
    <n v="195515"/>
    <d v="2015-10-29T00:00:00"/>
    <d v="2015-09-03T00:00:00"/>
    <s v="صلاح محمد خليل بدر علي"/>
    <n v="216382"/>
    <n v="2200000"/>
    <x v="1"/>
    <s v="Luxor BRANCH"/>
    <s v="ASSUIT GROUP"/>
    <m/>
    <n v="0.25"/>
    <m/>
    <s v="Yes"/>
    <s v="Yes"/>
    <m/>
    <d v="2015-10-29T00:00:00"/>
  </r>
  <r>
    <n v="195577"/>
    <m/>
    <d v="2015-09-06T00:00:00"/>
    <s v="محمود محمد محمد بسيوني"/>
    <n v="216433"/>
    <n v="2000000"/>
    <x v="3"/>
    <s v="Talaat Harb Branch"/>
    <s v="Specialized"/>
    <m/>
    <n v="1.5"/>
    <m/>
    <s v="Yes"/>
    <s v="Yes"/>
    <m/>
    <d v="2015-10-07T00:00:00"/>
  </r>
  <r>
    <n v="195688"/>
    <m/>
    <d v="2015-09-07T00:00:00"/>
    <s v="مريم حسام فهمي عبد المعطي"/>
    <n v="216526"/>
    <n v="1750000"/>
    <x v="5"/>
    <s v="Giza Branch"/>
    <s v="GIZA GROUP"/>
    <m/>
    <m/>
    <s v="Yes"/>
    <m/>
    <m/>
    <s v="Yes"/>
    <d v="2015-12-10T00:00:00"/>
  </r>
  <r>
    <n v="195701"/>
    <d v="2015-09-20T00:00:00"/>
    <d v="2015-09-08T00:00:00"/>
    <s v="محمد محمود احمد عليو"/>
    <n v="216537"/>
    <n v="6000000"/>
    <x v="1"/>
    <s v="New Maadi Branch"/>
    <s v="MAADI GROUP"/>
    <m/>
    <m/>
    <s v="Yes"/>
    <m/>
    <m/>
    <s v="Yes"/>
    <d v="2015-09-20T00:00:00"/>
  </r>
  <r>
    <n v="195810"/>
    <d v="2015-10-01T00:00:00"/>
    <d v="2015-09-10T00:00:00"/>
    <s v="محمد عبد العزيز محمود عبد العزيز"/>
    <n v="216649"/>
    <n v="550000"/>
    <x v="1"/>
    <s v="New Cairo Branch"/>
    <s v="NEW CAIRO GROUP"/>
    <n v="1.75"/>
    <n v="1.75"/>
    <m/>
    <s v="Yes"/>
    <m/>
    <s v="Yes"/>
    <d v="2015-10-01T00:00:00"/>
  </r>
  <r>
    <n v="195858"/>
    <d v="2015-09-21T00:00:00"/>
    <d v="2015-09-13T00:00:00"/>
    <s v="احمد محمد حسين مصطفى"/>
    <n v="199929"/>
    <n v="275000"/>
    <x v="1"/>
    <s v="El-Dahar Hurghada Branch"/>
    <s v="HURGHADA GROUP"/>
    <n v="0.75"/>
    <n v="0.75"/>
    <m/>
    <s v="Yes"/>
    <m/>
    <s v="Yes"/>
    <d v="2015-09-21T00:00:00"/>
  </r>
  <r>
    <n v="195974"/>
    <d v="2015-10-27T00:00:00"/>
    <d v="2015-09-14T00:00:00"/>
    <s v="خالد محمد انور محمد مطر"/>
    <n v="196559"/>
    <n v="2500000"/>
    <x v="1"/>
    <s v="Nasr City Branch"/>
    <s v="NASR CITY GROUP"/>
    <n v="1.5"/>
    <n v="1.5"/>
    <m/>
    <s v="Yes"/>
    <m/>
    <s v="Yes"/>
    <d v="2015-10-27T00:00:00"/>
  </r>
  <r>
    <n v="196037"/>
    <d v="2015-09-29T00:00:00"/>
    <d v="2015-09-16T00:00:00"/>
    <s v="هانيء فتحي سعد شمسيه"/>
    <n v="216859"/>
    <n v="275000"/>
    <x v="1"/>
    <s v="Semouha Branch"/>
    <s v="SEMOUHA GROUP"/>
    <m/>
    <n v="0.25"/>
    <m/>
    <s v="Yes"/>
    <s v="Yes"/>
    <m/>
    <d v="2015-09-29T00:00:00"/>
  </r>
  <r>
    <n v="196460"/>
    <d v="2015-10-15T00:00:00"/>
    <d v="2015-09-29T00:00:00"/>
    <s v="احمد محمد سيد احمد الديب"/>
    <n v="181307"/>
    <n v="430000"/>
    <x v="1"/>
    <s v="Zagazig Branch"/>
    <s v="MANSOURA GROUP"/>
    <m/>
    <m/>
    <s v="Yes"/>
    <m/>
    <s v="Yes"/>
    <m/>
    <d v="2015-10-15T00:00:00"/>
  </r>
  <r>
    <n v="196476"/>
    <d v="2015-10-12T00:00:00"/>
    <d v="2015-09-29T00:00:00"/>
    <s v="رجب عبد المالك غزالي سيد"/>
    <n v="212073"/>
    <n v="8000000"/>
    <x v="1"/>
    <s v="New Maadi Branch"/>
    <s v="MAADI GROUP"/>
    <m/>
    <n v="0.5"/>
    <m/>
    <s v="Yes"/>
    <s v="Yes"/>
    <m/>
    <d v="2015-10-12T00:00:00"/>
  </r>
  <r>
    <n v="196521"/>
    <d v="2015-10-12T00:00:00"/>
    <d v="2015-09-29T00:00:00"/>
    <s v="محمد شريف شرف الدين حسنين يوسف"/>
    <n v="184014"/>
    <n v="750000"/>
    <x v="1"/>
    <s v="El Batal Ahmed Abdel Aziz Branch"/>
    <s v="Specialized"/>
    <m/>
    <m/>
    <s v="Yes"/>
    <m/>
    <m/>
    <s v="Yes"/>
    <d v="2015-10-12T00:00:00"/>
  </r>
  <r>
    <n v="196579"/>
    <d v="2015-10-20T00:00:00"/>
    <d v="2015-10-01T00:00:00"/>
    <s v="محمد احمد كامل مصطفي"/>
    <n v="204815"/>
    <n v="5500000"/>
    <x v="1"/>
    <s v="6th of October Branch"/>
    <s v="6 OCTOBER GROUP"/>
    <m/>
    <m/>
    <s v="Yes"/>
    <m/>
    <m/>
    <s v="Yes"/>
    <d v="2015-10-20T00:00:00"/>
  </r>
  <r>
    <n v="196777"/>
    <d v="2015-10-29T00:00:00"/>
    <d v="2015-10-04T00:00:00"/>
    <s v="محمد فتحي محمد سعد"/>
    <n v="217500"/>
    <n v="1100000"/>
    <x v="1"/>
    <s v="Damietta Port Branch"/>
    <s v="PORT SAID GROUP"/>
    <m/>
    <n v="1.25"/>
    <m/>
    <s v="Yes"/>
    <s v="Yes"/>
    <m/>
    <d v="2015-10-29T00:00:00"/>
  </r>
  <r>
    <n v="196927"/>
    <d v="2015-10-07T00:00:00"/>
    <d v="2015-09-06T00:00:00"/>
    <s v="محمود محمد محمد بسيوني"/>
    <n v="216433"/>
    <n v="2000000"/>
    <x v="1"/>
    <s v="Talaat Harb Branch"/>
    <s v="Specialized"/>
    <m/>
    <n v="1.5"/>
    <m/>
    <s v="Yes"/>
    <s v="Yes"/>
    <m/>
    <d v="2015-10-07T00:00:00"/>
  </r>
  <r>
    <n v="197044"/>
    <d v="2015-10-18T00:00:00"/>
    <d v="2015-10-11T00:00:00"/>
    <s v="محمد ابراهيم فتوح ابراهيم حسن"/>
    <n v="217737"/>
    <n v="9300000"/>
    <x v="1"/>
    <s v="Makram Ebeid Branch"/>
    <s v="MAKRAM EBEID GROUP"/>
    <m/>
    <n v="0.42"/>
    <m/>
    <s v="Yes"/>
    <m/>
    <s v="Yes"/>
    <d v="2015-10-18T00:00:00"/>
  </r>
  <r>
    <n v="197478"/>
    <d v="2015-11-11T00:00:00"/>
    <d v="2015-10-20T00:00:00"/>
    <s v="محمد صلاح محمد شلبي"/>
    <n v="218187"/>
    <n v="1100000"/>
    <x v="1"/>
    <s v="Faggalla Branch"/>
    <s v="EL-ALFY GROUP"/>
    <m/>
    <n v="1"/>
    <m/>
    <s v="Yes"/>
    <s v="Yes"/>
    <m/>
    <d v="2015-11-11T00:00:00"/>
  </r>
  <r>
    <n v="197486"/>
    <d v="2015-10-27T00:00:00"/>
    <d v="2015-10-20T00:00:00"/>
    <s v="هاني سليمان علي حسن"/>
    <n v="218213"/>
    <n v="1700000"/>
    <x v="1"/>
    <s v="Roxy Branch"/>
    <s v="HELIOPOLIS GROUP"/>
    <m/>
    <n v="0.5"/>
    <m/>
    <s v="Yes"/>
    <s v="Yes"/>
    <m/>
    <d v="2015-10-27T00:00:00"/>
  </r>
  <r>
    <n v="197517"/>
    <d v="2015-11-22T00:00:00"/>
    <d v="2015-10-20T00:00:00"/>
    <s v="محمد السيد عبد العزيز ابراهيم"/>
    <n v="116005"/>
    <n v="5500000"/>
    <x v="1"/>
    <s v="6th of October Branch"/>
    <s v="6 OCTOBER GROUP"/>
    <m/>
    <n v="0.75"/>
    <m/>
    <s v="Yes"/>
    <s v="Yes"/>
    <m/>
    <d v="2015-11-22T00:00:00"/>
  </r>
  <r>
    <n v="197569"/>
    <d v="2015-10-29T00:00:00"/>
    <d v="2015-10-21T00:00:00"/>
    <s v="أيمن خلف فهمى عزيز"/>
    <n v="169238"/>
    <n v="540000"/>
    <x v="1"/>
    <s v="Sharm El Sheikh"/>
    <s v="HURGHADA GROUP"/>
    <m/>
    <m/>
    <s v="Yes"/>
    <m/>
    <s v="Yes"/>
    <m/>
    <d v="2015-10-29T00:00:00"/>
  </r>
  <r>
    <n v="197750"/>
    <d v="2015-10-29T00:00:00"/>
    <d v="2015-10-22T00:00:00"/>
    <s v="محمد عبد العزيز محمود عبد العزيز"/>
    <n v="216649"/>
    <n v="550000"/>
    <x v="1"/>
    <s v="New Cairo Branch"/>
    <s v="NEW CAIRO GROUP"/>
    <n v="1.25"/>
    <n v="1.25"/>
    <m/>
    <s v="Yes"/>
    <m/>
    <s v="Yes"/>
    <d v="2015-10-29T00:00:00"/>
  </r>
  <r>
    <n v="198067"/>
    <d v="2016-03-10T00:00:00"/>
    <d v="2015-10-29T00:00:00"/>
    <s v="عماد قاسم اسكندر جندى"/>
    <n v="109077"/>
    <n v="500000"/>
    <x v="1"/>
    <s v="Giza Branch"/>
    <s v="GIZA GROUP"/>
    <m/>
    <m/>
    <s v="Yes"/>
    <m/>
    <m/>
    <s v="Yes"/>
    <d v="2016-03-10T00:00:00"/>
  </r>
  <r>
    <n v="198068"/>
    <d v="2015-11-22T00:00:00"/>
    <d v="2015-10-29T00:00:00"/>
    <s v="هشام محمد محمد عثمان الحفناوي"/>
    <n v="218793"/>
    <n v="1375000"/>
    <x v="1"/>
    <s v="Moustafa EL-Nahas Branch"/>
    <s v="MAKRAM EBEID GROUP"/>
    <n v="1"/>
    <n v="1"/>
    <m/>
    <s v="Yes"/>
    <m/>
    <s v="Yes"/>
    <d v="2015-11-22T00:00:00"/>
  </r>
  <r>
    <n v="198083"/>
    <d v="2015-11-23T00:00:00"/>
    <d v="2015-10-29T00:00:00"/>
    <s v="ياسر فهمى عبد المقصود محمد المكاوى"/>
    <n v="131123"/>
    <n v="1800000"/>
    <x v="1"/>
    <s v="El Hegaz Branch"/>
    <s v="EL-HEGAZ GROUP"/>
    <m/>
    <m/>
    <s v="Yes"/>
    <m/>
    <s v="Yes"/>
    <m/>
    <d v="2015-11-23T00:00:00"/>
  </r>
  <r>
    <n v="198107"/>
    <d v="2015-11-17T00:00:00"/>
    <d v="2015-10-29T00:00:00"/>
    <s v="اسراء فاروق امين عز الدين"/>
    <n v="193622"/>
    <n v="825000"/>
    <x v="1"/>
    <s v="Moustafa Mahmoud Branch"/>
    <s v="MOUSTAFA MAHMOUD GROUP"/>
    <m/>
    <n v="1"/>
    <m/>
    <s v="Yes"/>
    <s v="Yes"/>
    <m/>
    <d v="2015-11-17T00:00:00"/>
  </r>
  <r>
    <n v="198351"/>
    <d v="2015-11-16T00:00:00"/>
    <d v="2015-11-03T00:00:00"/>
    <s v="فرج حمدي شعبان حمدان"/>
    <n v="219056"/>
    <n v="13200000"/>
    <x v="1"/>
    <s v="Ismailia Branch"/>
    <s v="PORT SAID GROUP"/>
    <m/>
    <m/>
    <s v="Yes"/>
    <m/>
    <s v="Yes"/>
    <m/>
    <d v="2015-11-16T00:00:00"/>
  </r>
  <r>
    <n v="198352"/>
    <d v="2015-11-10T00:00:00"/>
    <d v="2015-11-03T00:00:00"/>
    <s v="ذكريا محي الدين احمد عثمان"/>
    <n v="210322"/>
    <n v="1100000"/>
    <x v="1"/>
    <s v="Sohag branch"/>
    <s v="ASSUIT GROUP"/>
    <n v="0.75"/>
    <n v="0.75"/>
    <m/>
    <s v="Yes"/>
    <m/>
    <s v="Yes"/>
    <d v="2015-11-10T00:00:00"/>
  </r>
  <r>
    <n v="198353"/>
    <d v="2015-12-24T00:00:00"/>
    <d v="2015-11-03T00:00:00"/>
    <s v="مصطفي حمدي حسن الشاذلي"/>
    <n v="219057"/>
    <n v="660000"/>
    <x v="1"/>
    <s v="Moustafa Mahmoud Branch"/>
    <s v="MOUSTAFA MAHMOUD GROUP"/>
    <m/>
    <m/>
    <s v="Yes"/>
    <m/>
    <m/>
    <s v="Yes"/>
    <d v="2015-12-24T00:00:00"/>
  </r>
  <r>
    <n v="198472"/>
    <d v="2016-01-13T00:00:00"/>
    <d v="2015-11-04T00:00:00"/>
    <s v="علي محمد عبد الحي السيد"/>
    <n v="199192"/>
    <n v="3400000"/>
    <x v="1"/>
    <s v="El Hegaz Branch"/>
    <s v="EL-HEGAZ GROUP"/>
    <m/>
    <m/>
    <s v="Yes"/>
    <m/>
    <s v="Yes"/>
    <m/>
    <d v="2016-01-13T00:00:00"/>
  </r>
  <r>
    <n v="198473"/>
    <m/>
    <d v="2015-11-04T00:00:00"/>
    <s v="ندي محمد عبد الحي السيد"/>
    <n v="199188"/>
    <n v="3400000"/>
    <x v="5"/>
    <s v="El Hegaz Branch"/>
    <s v="EL-HEGAZ GROUP"/>
    <m/>
    <m/>
    <s v="Yes"/>
    <m/>
    <m/>
    <s v="Yes"/>
    <d v="2016-07-03T00:00:00"/>
  </r>
  <r>
    <n v="198488"/>
    <m/>
    <d v="2015-11-04T00:00:00"/>
    <s v="كريم محمد محمد عبد المنعم غنيم"/>
    <n v="114355"/>
    <n v="15600000"/>
    <x v="5"/>
    <s v="SINDBAD BRANCH"/>
    <s v="SHERATON HELIOPOLIS GROUP"/>
    <m/>
    <m/>
    <s v="Yes"/>
    <m/>
    <m/>
    <s v="Yes"/>
    <d v="2016-09-25T00:00:00"/>
  </r>
  <r>
    <n v="198489"/>
    <d v="2016-01-26T00:00:00"/>
    <d v="2015-11-04T00:00:00"/>
    <s v="كريم محمد محمد عبد المنعم غنيم"/>
    <n v="114355"/>
    <n v="6600000"/>
    <x v="1"/>
    <s v="SINDBAD BRANCH"/>
    <s v="SHERATON HELIOPOLIS GROUP"/>
    <m/>
    <m/>
    <s v="Yes"/>
    <m/>
    <s v="Yes"/>
    <m/>
    <d v="2016-01-26T00:00:00"/>
  </r>
  <r>
    <n v="198510"/>
    <d v="2015-11-09T00:00:00"/>
    <d v="2015-11-08T00:00:00"/>
    <s v="هاني سليمان علي حسن"/>
    <n v="218213"/>
    <n v="2700000"/>
    <x v="1"/>
    <s v="Ain Shams Branch"/>
    <s v="HELIOPOLIS GROUP"/>
    <m/>
    <n v="0.5"/>
    <m/>
    <s v="Yes"/>
    <s v="Yes"/>
    <m/>
    <d v="2015-11-09T00:00:00"/>
  </r>
  <r>
    <n v="198754"/>
    <d v="2015-11-17T00:00:00"/>
    <d v="2015-11-10T00:00:00"/>
    <s v="احمد محمد عبد اللطيف يوسف"/>
    <n v="213662"/>
    <n v="7830000"/>
    <x v="1"/>
    <s v="Makram Ebeid Branch"/>
    <s v="MAKRAM EBEID GROUP"/>
    <n v="1.25"/>
    <n v="1"/>
    <m/>
    <s v="Yes"/>
    <m/>
    <s v="Yes"/>
    <d v="2015-11-17T00:00:00"/>
  </r>
  <r>
    <n v="198987"/>
    <d v="2015-11-30T00:00:00"/>
    <d v="2015-11-17T00:00:00"/>
    <s v="فؤاد فاروق عزيز بخيت"/>
    <n v="192637"/>
    <n v="550000"/>
    <x v="1"/>
    <s v="Moustafa Mahmoud Branch"/>
    <s v="MOUSTAFA MAHMOUD GROUP"/>
    <m/>
    <n v="0.75"/>
    <m/>
    <s v="Yes"/>
    <s v="Yes"/>
    <m/>
    <d v="2015-11-30T00:00:00"/>
  </r>
  <r>
    <n v="198995"/>
    <d v="2015-12-02T00:00:00"/>
    <d v="2015-11-17T00:00:00"/>
    <s v="ايهاب منير حسن المغربي"/>
    <n v="219656"/>
    <n v="1650000"/>
    <x v="1"/>
    <s v="6th of October Branch"/>
    <s v="6 OCTOBER GROUP"/>
    <m/>
    <m/>
    <s v="Yes"/>
    <m/>
    <s v="Yes"/>
    <m/>
    <d v="2015-12-02T00:00:00"/>
  </r>
  <r>
    <n v="199042"/>
    <d v="2015-11-19T00:00:00"/>
    <d v="2015-11-18T00:00:00"/>
    <s v="محمد فايز ابراهيم بركات"/>
    <n v="200128"/>
    <n v="1100000"/>
    <x v="1"/>
    <s v="Moustafa EL-Nahas Branch"/>
    <s v="MAKRAM EBEID GROUP"/>
    <n v="0.5"/>
    <n v="0.5"/>
    <m/>
    <s v="Yes"/>
    <m/>
    <s v="Yes"/>
    <d v="2015-11-19T00:00:00"/>
  </r>
  <r>
    <n v="199189"/>
    <d v="2015-12-24T00:00:00"/>
    <d v="2015-11-19T00:00:00"/>
    <s v="محمد محمد علاء الدين عبد الفتاح صادق بشير"/>
    <n v="219832"/>
    <n v="5100000"/>
    <x v="1"/>
    <s v="El Hegaz Branch"/>
    <s v="EL-HEGAZ GROUP"/>
    <n v="2"/>
    <n v="2"/>
    <m/>
    <s v="Yes"/>
    <m/>
    <s v="Yes"/>
    <d v="2015-12-24T00:00:00"/>
  </r>
  <r>
    <n v="199208"/>
    <d v="2015-12-20T00:00:00"/>
    <d v="2015-11-19T00:00:00"/>
    <s v="عبد الفتاح متولى عبد الفتاح عفيفى"/>
    <n v="143640"/>
    <n v="5000000"/>
    <x v="1"/>
    <s v="Talaat Harb Branch"/>
    <s v="Specialized"/>
    <n v="0.5"/>
    <n v="0.5"/>
    <m/>
    <s v="Yes"/>
    <m/>
    <s v="Yes"/>
    <d v="2015-12-20T00:00:00"/>
  </r>
  <r>
    <n v="199310"/>
    <d v="2015-12-02T00:00:00"/>
    <d v="2015-11-24T00:00:00"/>
    <s v="جرير فاروق ثابت محمد"/>
    <n v="203362"/>
    <n v="900000"/>
    <x v="1"/>
    <s v="Ain El-Sokhna branch"/>
    <s v="PORT SAID GROUP"/>
    <m/>
    <n v="0.75"/>
    <m/>
    <s v="Yes"/>
    <s v="Yes"/>
    <m/>
    <d v="2015-12-02T00:00:00"/>
  </r>
  <r>
    <n v="199315"/>
    <d v="2015-12-16T00:00:00"/>
    <d v="2015-11-24T00:00:00"/>
    <s v="بهاء الدين علي شحاته السيد"/>
    <n v="219952"/>
    <n v="2200000"/>
    <x v="1"/>
    <s v="Thawra Branch"/>
    <s v="BEIRUT GROUP"/>
    <m/>
    <n v="0.5"/>
    <m/>
    <s v="Yes"/>
    <s v="Yes"/>
    <m/>
    <d v="2015-12-16T00:00:00"/>
  </r>
  <r>
    <n v="199417"/>
    <d v="2015-12-06T00:00:00"/>
    <d v="2015-11-24T00:00:00"/>
    <s v="احمد عماد الدين محمد البدرى بيومى"/>
    <n v="189990"/>
    <n v="1100000"/>
    <x v="1"/>
    <s v="Aswan Branch"/>
    <s v="ASSUIT GROUP"/>
    <m/>
    <m/>
    <s v="Yes"/>
    <m/>
    <s v="Yes"/>
    <m/>
    <d v="2015-12-06T00:00:00"/>
  </r>
  <r>
    <n v="199536"/>
    <d v="2016-01-17T00:00:00"/>
    <d v="2015-11-29T00:00:00"/>
    <s v="محمد ثروت ابو المجد يوسف"/>
    <n v="193569"/>
    <n v="1100000"/>
    <x v="1"/>
    <s v="Luxor BRANCH"/>
    <s v="ASSUIT GROUP"/>
    <n v="0.75"/>
    <n v="0.75"/>
    <m/>
    <s v="Yes"/>
    <m/>
    <s v="Yes"/>
    <d v="2016-01-17T00:00:00"/>
  </r>
  <r>
    <n v="199537"/>
    <d v="2015-12-22T00:00:00"/>
    <d v="2015-11-29T00:00:00"/>
    <s v="الحسين حجاج ابو المجد يوسف"/>
    <n v="220145"/>
    <n v="440000"/>
    <x v="1"/>
    <s v="Luxor BRANCH"/>
    <s v="ASSUIT GROUP"/>
    <m/>
    <m/>
    <s v="Yes"/>
    <m/>
    <m/>
    <s v="Yes"/>
    <d v="2015-12-22T00:00:00"/>
  </r>
  <r>
    <n v="199591"/>
    <d v="2015-12-09T00:00:00"/>
    <d v="2015-11-30T00:00:00"/>
    <s v="وليد نور الدين عبد الحميد صيام"/>
    <n v="139662"/>
    <n v="1125000"/>
    <x v="1"/>
    <s v="Heliopolis Branch"/>
    <s v="HELIOPOLIS GROUP"/>
    <m/>
    <m/>
    <s v="Yes"/>
    <m/>
    <m/>
    <s v="Yes"/>
    <d v="2015-12-09T00:00:00"/>
  </r>
  <r>
    <n v="199608"/>
    <d v="2015-12-07T00:00:00"/>
    <d v="2015-11-30T00:00:00"/>
    <s v="هشام كامل الضيقة"/>
    <n v="2267"/>
    <n v="2200000"/>
    <x v="1"/>
    <s v="Beirut Branch"/>
    <s v="BEIRUT GROUP"/>
    <n v="1"/>
    <n v="1"/>
    <m/>
    <s v="Yes"/>
    <m/>
    <s v="Yes"/>
    <d v="2015-12-07T00:00:00"/>
  </r>
  <r>
    <n v="199685"/>
    <d v="2015-12-17T00:00:00"/>
    <d v="2015-12-02T00:00:00"/>
    <s v="سيد عفيفى على الفاوى"/>
    <n v="159621"/>
    <n v="600000"/>
    <x v="1"/>
    <s v="BANHA branch"/>
    <s v="EL-ALFY GROUP"/>
    <n v="0.5"/>
    <n v="0.5"/>
    <m/>
    <s v="Yes"/>
    <m/>
    <s v="Yes"/>
    <d v="2015-12-17T00:00:00"/>
  </r>
  <r>
    <n v="199718"/>
    <d v="2015-12-14T00:00:00"/>
    <d v="2015-12-02T00:00:00"/>
    <s v="أيمن أنور حسن محمد"/>
    <n v="179476"/>
    <n v="1100000"/>
    <x v="1"/>
    <s v="Alfy Branch"/>
    <s v="EL-ALFY GROUP"/>
    <m/>
    <n v="0.5"/>
    <m/>
    <s v="Yes"/>
    <s v="Yes"/>
    <m/>
    <d v="2015-12-14T00:00:00"/>
  </r>
  <r>
    <n v="199747"/>
    <m/>
    <d v="2015-12-03T00:00:00"/>
    <s v="حمدي مشرف عبد الرحمن مشرف"/>
    <n v="220359"/>
    <n v="2000000"/>
    <x v="4"/>
    <s v="Makram Ebeid Branch"/>
    <s v="MAKRAM EBEID GROUP"/>
    <m/>
    <m/>
    <s v="Yes"/>
    <m/>
    <m/>
    <s v="Yes"/>
    <d v="2015-12-30T00:00:00"/>
  </r>
  <r>
    <n v="199773"/>
    <d v="2015-12-10T00:00:00"/>
    <d v="2015-12-03T00:00:00"/>
    <s v="ايهاب سمير السيد بدر"/>
    <n v="220385"/>
    <n v="1000000"/>
    <x v="1"/>
    <s v="El Batal Ahmed Abdel Aziz Branch"/>
    <s v="Specialized"/>
    <m/>
    <n v="0.5"/>
    <m/>
    <s v="Yes"/>
    <s v="Yes"/>
    <m/>
    <d v="2015-12-10T00:00:00"/>
  </r>
  <r>
    <n v="199779"/>
    <d v="2015-12-17T00:00:00"/>
    <d v="2015-12-03T00:00:00"/>
    <s v="سامح نبيل شوقي عيسي"/>
    <n v="220390"/>
    <n v="1100000"/>
    <x v="1"/>
    <s v="Hurghada El-Kawthar Branch"/>
    <s v="HURGHADA GROUP"/>
    <n v="0.75"/>
    <n v="0.75"/>
    <m/>
    <s v="Yes"/>
    <m/>
    <s v="Yes"/>
    <d v="2015-12-17T00:00:00"/>
  </r>
  <r>
    <n v="199842"/>
    <d v="2015-12-07T00:00:00"/>
    <d v="2015-12-06T00:00:00"/>
    <s v="احمد عماد الدين محمد البدرى بيومى"/>
    <n v="189990"/>
    <n v="1100000"/>
    <x v="1"/>
    <s v="Aswan Branch"/>
    <s v="ASSUIT GROUP"/>
    <m/>
    <m/>
    <s v="Yes"/>
    <m/>
    <s v="Yes"/>
    <m/>
    <d v="2015-12-07T00:00:00"/>
  </r>
  <r>
    <n v="199844"/>
    <m/>
    <d v="2015-12-06T00:00:00"/>
    <s v="عبد المنعم حمزه احمد حامد ساير داير"/>
    <n v="109410"/>
    <n v="43000000"/>
    <x v="5"/>
    <s v="Champollion Branch"/>
    <s v="CHAMPOLLION GROUP"/>
    <m/>
    <m/>
    <s v="Yes"/>
    <m/>
    <m/>
    <s v="Yes"/>
    <d v="2016-03-28T00:00:00"/>
  </r>
  <r>
    <n v="199845"/>
    <m/>
    <d v="2015-12-06T00:00:00"/>
    <s v="محمد اشرف محمود محمد محمود بيومي"/>
    <n v="220448"/>
    <n v="56500000"/>
    <x v="5"/>
    <s v="Champollion Branch"/>
    <s v="CHAMPOLLION GROUP"/>
    <m/>
    <m/>
    <s v="Yes"/>
    <m/>
    <m/>
    <s v="Yes"/>
    <d v="2016-03-28T00:00:00"/>
  </r>
  <r>
    <n v="199860"/>
    <d v="2016-01-04T00:00:00"/>
    <d v="2015-12-07T00:00:00"/>
    <s v="مسعد الشحات محمد شجر"/>
    <n v="83186"/>
    <n v="3150000"/>
    <x v="1"/>
    <s v="Mansoura Branch"/>
    <s v="MANSOURA GROUP"/>
    <m/>
    <m/>
    <s v="Yes"/>
    <m/>
    <s v="Yes"/>
    <m/>
    <d v="2016-01-04T00:00:00"/>
  </r>
  <r>
    <n v="199910"/>
    <d v="2015-12-27T00:00:00"/>
    <d v="2015-12-07T00:00:00"/>
    <s v="محمود ابراهيم ابراهيم ابو العز"/>
    <n v="220507"/>
    <n v="3300000"/>
    <x v="1"/>
    <s v="Port Said Branch"/>
    <s v="PORT SAID GROUP"/>
    <m/>
    <n v="0.5"/>
    <m/>
    <s v="Yes"/>
    <s v="Yes"/>
    <m/>
    <d v="2015-12-27T00:00:00"/>
  </r>
  <r>
    <n v="199944"/>
    <d v="2016-03-07T00:00:00"/>
    <d v="2015-12-08T00:00:00"/>
    <s v="حسن حسين حسن غالى"/>
    <n v="140994"/>
    <n v="5000000"/>
    <x v="1"/>
    <s v="Ismailia Branch"/>
    <s v="PORT SAID GROUP"/>
    <m/>
    <m/>
    <s v="Yes"/>
    <m/>
    <s v="Yes"/>
    <m/>
    <d v="2016-03-07T00:00:00"/>
  </r>
  <r>
    <n v="199978"/>
    <d v="2015-12-30T00:00:00"/>
    <d v="2015-12-08T00:00:00"/>
    <s v="احمد عبد الناصر عويس جوده"/>
    <n v="220555"/>
    <n v="770000"/>
    <x v="1"/>
    <s v="BaniSuief Branch"/>
    <s v="ASSUIT GROUP"/>
    <n v="2"/>
    <n v="2"/>
    <m/>
    <s v="Yes"/>
    <m/>
    <s v="Yes"/>
    <d v="2015-12-30T00:00:00"/>
  </r>
  <r>
    <n v="200062"/>
    <d v="2015-12-14T00:00:00"/>
    <d v="2015-12-09T00:00:00"/>
    <s v="حسام فهمي عبد المعطي زيتون"/>
    <n v="216526"/>
    <n v="1750000"/>
    <x v="1"/>
    <s v="Giza Branch"/>
    <s v="GIZA GROUP"/>
    <m/>
    <m/>
    <s v="Yes"/>
    <m/>
    <m/>
    <s v="Yes"/>
    <d v="2015-12-14T00:00:00"/>
  </r>
  <r>
    <n v="200088"/>
    <d v="2016-01-12T00:00:00"/>
    <d v="2015-12-13T00:00:00"/>
    <s v="ياسر محمد سيد سعيد"/>
    <n v="220661"/>
    <n v="1000000"/>
    <x v="1"/>
    <s v="Assuit Branch"/>
    <s v="ASSUIT GROUP"/>
    <n v="0.75"/>
    <n v="0.75"/>
    <m/>
    <s v="Yes"/>
    <m/>
    <s v="Yes"/>
    <d v="2016-01-12T00:00:00"/>
  </r>
  <r>
    <n v="200154"/>
    <d v="2015-12-29T00:00:00"/>
    <d v="2015-12-14T00:00:00"/>
    <s v="سيد محمود احمد الرملاوى"/>
    <n v="93850"/>
    <n v="4400000"/>
    <x v="1"/>
    <s v="shoubra El khima Branch"/>
    <s v="EL-ALFY GROUP"/>
    <m/>
    <n v="1.5"/>
    <m/>
    <s v="Yes"/>
    <s v="Yes"/>
    <m/>
    <d v="2015-12-29T00:00:00"/>
  </r>
  <r>
    <n v="200308"/>
    <d v="2016-01-05T00:00:00"/>
    <d v="2015-12-20T00:00:00"/>
    <s v="حماده عبد الرحمن احمد قطب"/>
    <n v="220860"/>
    <n v="4400000"/>
    <x v="1"/>
    <s v="Suez Branch"/>
    <s v="PORT SAID GROUP"/>
    <m/>
    <n v="1.25"/>
    <m/>
    <s v="Yes"/>
    <s v="Yes"/>
    <m/>
    <d v="2016-01-05T00:00:00"/>
  </r>
  <r>
    <n v="200614"/>
    <d v="2016-01-24T00:00:00"/>
    <d v="2015-12-27T00:00:00"/>
    <s v="نبال محمد فهمي"/>
    <n v="141959"/>
    <n v="6600000"/>
    <x v="1"/>
    <s v="New Maadi Branch"/>
    <s v="MAADI GROUP"/>
    <m/>
    <m/>
    <s v="Yes"/>
    <m/>
    <m/>
    <s v="Yes"/>
    <d v="2016-01-24T00:00:00"/>
  </r>
  <r>
    <n v="200616"/>
    <d v="2016-01-05T00:00:00"/>
    <d v="2015-12-27T00:00:00"/>
    <s v="محمود محمد ابراهيم احمد"/>
    <n v="221095"/>
    <n v="1100000"/>
    <x v="1"/>
    <s v="Aswan Branch"/>
    <s v="ASSUIT GROUP"/>
    <m/>
    <n v="1"/>
    <m/>
    <s v="Yes"/>
    <s v="Yes"/>
    <m/>
    <d v="2016-01-05T00:00:00"/>
  </r>
  <r>
    <n v="200618"/>
    <d v="2016-02-14T00:00:00"/>
    <d v="2015-12-27T00:00:00"/>
    <s v="سعيد محمد محمد البكري علي غانم"/>
    <n v="221097"/>
    <n v="1650000"/>
    <x v="1"/>
    <s v="Alfy Branch"/>
    <s v="EL-ALFY GROUP"/>
    <n v="0.5"/>
    <n v="0.5"/>
    <m/>
    <s v="Yes"/>
    <m/>
    <s v="Yes"/>
    <d v="2016-02-14T00:00:00"/>
  </r>
  <r>
    <n v="200642"/>
    <d v="2016-05-31T00:00:00"/>
    <d v="2015-12-27T00:00:00"/>
    <s v="حنفى فوزى وهبه جمعه"/>
    <n v="135273"/>
    <n v="6250000"/>
    <x v="1"/>
    <s v="Alfy Branch"/>
    <s v="EL-ALFY GROUP"/>
    <n v="0.25"/>
    <n v="0.25"/>
    <m/>
    <s v="Yes"/>
    <m/>
    <s v="Yes"/>
    <d v="2016-05-31T00:00:00"/>
  </r>
  <r>
    <n v="200646"/>
    <d v="2016-01-24T00:00:00"/>
    <d v="2015-12-28T00:00:00"/>
    <s v="الشركه الهندسيه لصناعه الاثاث المدرسي"/>
    <n v="147843"/>
    <n v="1100000"/>
    <x v="1"/>
    <s v="Mehala Branch"/>
    <s v="MANSOURA GROUP"/>
    <m/>
    <m/>
    <s v="Yes"/>
    <m/>
    <s v="Yes"/>
    <m/>
    <d v="2016-01-24T00:00:00"/>
  </r>
  <r>
    <n v="200648"/>
    <d v="2016-01-21T00:00:00"/>
    <d v="2015-12-29T00:00:00"/>
    <s v="عمرو عبد العزيز سليمان عبد الله"/>
    <n v="221124"/>
    <n v="550000"/>
    <x v="1"/>
    <s v="6th of October Branch"/>
    <s v="6 OCTOBER GROUP"/>
    <n v="1"/>
    <n v="1"/>
    <m/>
    <s v="Yes"/>
    <m/>
    <s v="Yes"/>
    <d v="2016-01-21T00:00:00"/>
  </r>
  <r>
    <n v="200748"/>
    <d v="2016-03-01T00:00:00"/>
    <d v="2015-12-31T00:00:00"/>
    <s v="محمد عبد الله محمد عبد المعطى جاد"/>
    <n v="204298"/>
    <n v="10000000"/>
    <x v="1"/>
    <s v="Makram Ebeid Branch"/>
    <s v="MAKRAM EBEID GROUP"/>
    <n v="0.25"/>
    <n v="0.25"/>
    <m/>
    <s v="Yes"/>
    <m/>
    <s v="Yes"/>
    <d v="2016-03-01T00:00:00"/>
  </r>
  <r>
    <n v="200776"/>
    <d v="2016-02-10T00:00:00"/>
    <d v="2015-12-31T00:00:00"/>
    <s v="سامح محمد محمود عبد الحافظ"/>
    <n v="221226"/>
    <n v="2000000"/>
    <x v="1"/>
    <s v="Assuit Branch"/>
    <s v="ASSUIT GROUP"/>
    <m/>
    <n v="0.75"/>
    <m/>
    <s v="Yes"/>
    <s v="Yes"/>
    <m/>
    <d v="2016-02-10T00:00:00"/>
  </r>
  <r>
    <n v="200812"/>
    <m/>
    <d v="2016-01-03T00:00:00"/>
    <s v="سيد كمال حسن عبد الفتاح"/>
    <n v="96659"/>
    <n v="275000"/>
    <x v="5"/>
    <s v="BaniSuief Branch"/>
    <s v="ASSUIT GROUP"/>
    <m/>
    <m/>
    <s v="Yes"/>
    <m/>
    <m/>
    <s v="Yes"/>
    <d v="2016-07-03T00:00:00"/>
  </r>
  <r>
    <n v="200813"/>
    <d v="2016-01-14T00:00:00"/>
    <d v="2016-01-03T00:00:00"/>
    <s v="ايه فؤاد حسانين زناتى"/>
    <n v="221255"/>
    <n v="3000000"/>
    <x v="1"/>
    <s v="Haram Branch"/>
    <s v="EL-HARAM GROUP"/>
    <m/>
    <n v="0.5"/>
    <m/>
    <s v="Yes"/>
    <s v="Yes"/>
    <m/>
    <d v="2016-01-14T00:00:00"/>
  </r>
  <r>
    <n v="200819"/>
    <d v="2016-01-14T00:00:00"/>
    <d v="2016-01-03T00:00:00"/>
    <s v="محمد ابراهيم محمد محمد"/>
    <n v="221261"/>
    <n v="825000"/>
    <x v="1"/>
    <s v="BaniSuief Branch"/>
    <s v="ASSUIT GROUP"/>
    <n v="1.5"/>
    <n v="1.5"/>
    <m/>
    <s v="Yes"/>
    <m/>
    <s v="Yes"/>
    <d v="2016-01-14T00:00:00"/>
  </r>
  <r>
    <n v="200824"/>
    <d v="2016-04-14T00:00:00"/>
    <d v="2016-01-03T00:00:00"/>
    <s v="عبد المعز شعبان رمضان عبد اللطيف"/>
    <n v="221265"/>
    <n v="1100000"/>
    <x v="1"/>
    <s v="BaniSuief Branch"/>
    <s v="ASSUIT GROUP"/>
    <n v="1.5"/>
    <n v="1.5"/>
    <m/>
    <s v="Yes"/>
    <m/>
    <s v="Yes"/>
    <d v="2016-04-14T00:00:00"/>
  </r>
  <r>
    <n v="200895"/>
    <m/>
    <d v="2016-01-04T00:00:00"/>
    <s v="وليد السيد ابو العلا"/>
    <n v="221323"/>
    <n v="850000"/>
    <x v="5"/>
    <s v="Faggalla Branch"/>
    <s v="EL-ALFY GROUP"/>
    <m/>
    <m/>
    <s v="Yes"/>
    <m/>
    <m/>
    <s v="Yes"/>
    <d v="2016-07-03T00:00:00"/>
  </r>
  <r>
    <n v="200896"/>
    <d v="2016-02-03T00:00:00"/>
    <d v="2016-01-04T00:00:00"/>
    <s v="اسامه توفيق جرجس ميخائيل"/>
    <n v="198750"/>
    <n v="2000000"/>
    <x v="1"/>
    <s v="Faggalla Branch"/>
    <s v="EL-ALFY GROUP"/>
    <m/>
    <n v="1.5"/>
    <m/>
    <s v="Yes"/>
    <s v="Yes"/>
    <m/>
    <d v="2016-02-03T00:00:00"/>
  </r>
  <r>
    <n v="201523"/>
    <d v="2016-01-31T00:00:00"/>
    <d v="2016-01-18T00:00:00"/>
    <s v="اشرف بدران مهني مصطفي"/>
    <n v="221992"/>
    <n v="500000"/>
    <x v="1"/>
    <s v="Assuit Branch"/>
    <s v="ASSUIT GROUP"/>
    <m/>
    <m/>
    <s v="Yes"/>
    <m/>
    <s v="Yes"/>
    <m/>
    <d v="2016-01-31T00:00:00"/>
  </r>
  <r>
    <n v="201660"/>
    <d v="2016-02-10T00:00:00"/>
    <d v="2016-01-21T00:00:00"/>
    <s v="ابراهيم مصطفي كامل ابراهيم صالح"/>
    <n v="189894"/>
    <n v="3000000"/>
    <x v="1"/>
    <s v="Zagazig Branch"/>
    <s v="MANSOURA GROUP"/>
    <m/>
    <n v="1.5"/>
    <m/>
    <s v="Yes"/>
    <s v="Yes"/>
    <m/>
    <d v="2016-02-10T00:00:00"/>
  </r>
  <r>
    <n v="201725"/>
    <d v="2016-02-14T00:00:00"/>
    <d v="2016-01-21T00:00:00"/>
    <s v="ايهاب عبد الرؤوف احمد منصور"/>
    <n v="222172"/>
    <n v="40000000"/>
    <x v="1"/>
    <s v="Port Said Branch"/>
    <s v="PORT SAID GROUP"/>
    <m/>
    <n v="0.75"/>
    <m/>
    <s v="Yes"/>
    <s v="Yes"/>
    <m/>
    <d v="2016-02-14T00:00:00"/>
  </r>
  <r>
    <n v="201740"/>
    <d v="2016-02-11T00:00:00"/>
    <d v="2016-01-24T00:00:00"/>
    <s v="هشام محمد عبد المقصود محمود"/>
    <n v="222186"/>
    <n v="2000000"/>
    <x v="1"/>
    <s v="Ramsis-Ghamra Branch"/>
    <s v="DOWN TOWN GROUP"/>
    <m/>
    <n v="1.5"/>
    <m/>
    <s v="Yes"/>
    <s v="Yes"/>
    <m/>
    <d v="2016-02-11T00:00:00"/>
  </r>
  <r>
    <n v="201788"/>
    <d v="2016-02-25T00:00:00"/>
    <d v="2016-01-26T00:00:00"/>
    <s v="ايهاب كمال خليفة مقرب"/>
    <n v="178029"/>
    <n v="12006000"/>
    <x v="1"/>
    <s v="BaniSuief Branch"/>
    <s v="ASSUIT GROUP"/>
    <m/>
    <m/>
    <s v="Yes"/>
    <m/>
    <m/>
    <s v="Yes"/>
    <d v="2016-02-25T00:00:00"/>
  </r>
  <r>
    <n v="201811"/>
    <d v="2016-02-10T00:00:00"/>
    <d v="2016-01-26T00:00:00"/>
    <s v="احمد اسامه الطاهر محمد عبد المعز محمد عبد الله"/>
    <n v="222264"/>
    <n v="1160000"/>
    <x v="1"/>
    <s v="Dokki Branch"/>
    <s v="GIZA GROUP"/>
    <m/>
    <m/>
    <s v="Yes"/>
    <m/>
    <m/>
    <s v="Yes"/>
    <d v="2016-02-10T00:00:00"/>
  </r>
  <r>
    <n v="202087"/>
    <d v="2016-02-14T00:00:00"/>
    <d v="2016-02-01T00:00:00"/>
    <s v="ابراهيم محمد احمد السبع"/>
    <n v="222558"/>
    <n v="560000"/>
    <x v="1"/>
    <s v="Mehala Branch"/>
    <s v="MANSOURA GROUP"/>
    <m/>
    <n v="0.5"/>
    <m/>
    <s v="Yes"/>
    <s v="Yes"/>
    <m/>
    <d v="2016-02-14T00:00:00"/>
  </r>
  <r>
    <n v="202089"/>
    <d v="2016-02-14T00:00:00"/>
    <d v="2016-02-01T00:00:00"/>
    <s v="صلاح عبد الله محمد عبد القادر"/>
    <n v="222559"/>
    <n v="2750000"/>
    <x v="1"/>
    <s v="Assuit Branch"/>
    <s v="ASSUIT GROUP"/>
    <m/>
    <m/>
    <s v="Yes"/>
    <m/>
    <s v="Yes"/>
    <m/>
    <d v="2016-02-14T00:00:00"/>
  </r>
  <r>
    <n v="202216"/>
    <d v="2016-02-16T00:00:00"/>
    <d v="2016-02-02T00:00:00"/>
    <s v="ياسر شحاته سيد حسن"/>
    <n v="200689"/>
    <n v="1000000"/>
    <x v="1"/>
    <s v="Ramsis-Ghamra Branch"/>
    <s v="DOWN TOWN GROUP"/>
    <m/>
    <n v="1"/>
    <m/>
    <s v="Yes"/>
    <s v="Yes"/>
    <m/>
    <d v="2016-02-16T00:00:00"/>
  </r>
  <r>
    <n v="202267"/>
    <d v="2016-02-18T00:00:00"/>
    <d v="2016-02-03T00:00:00"/>
    <s v="محمد عبدالله يونس حسين"/>
    <n v="217799"/>
    <n v="14000000"/>
    <x v="1"/>
    <s v="Aswan Branch"/>
    <s v="ASSUIT GROUP"/>
    <m/>
    <m/>
    <s v="Yes"/>
    <m/>
    <s v="Yes"/>
    <m/>
    <d v="2016-02-18T00:00:00"/>
  </r>
  <r>
    <n v="202283"/>
    <d v="2016-04-21T00:00:00"/>
    <d v="2016-02-03T00:00:00"/>
    <s v="ذكريا محي الدين احمد عثمان"/>
    <n v="210322"/>
    <n v="3300000"/>
    <x v="1"/>
    <s v="Sohag branch"/>
    <s v="ASSUIT GROUP"/>
    <m/>
    <n v="0.5"/>
    <m/>
    <s v="Yes"/>
    <s v="Yes"/>
    <m/>
    <d v="2016-04-21T00:00:00"/>
  </r>
  <r>
    <n v="202358"/>
    <d v="2016-03-27T00:00:00"/>
    <d v="2016-02-04T00:00:00"/>
    <s v="محمود يوسف محمد عبد العظيم"/>
    <n v="213947"/>
    <n v="550000"/>
    <x v="1"/>
    <s v="Luxor BRANCH"/>
    <s v="ASSUIT GROUP"/>
    <n v="0.75"/>
    <n v="0.75"/>
    <m/>
    <s v="Yes"/>
    <m/>
    <s v="Yes"/>
    <d v="2016-03-27T00:00:00"/>
  </r>
  <r>
    <n v="202395"/>
    <d v="2016-03-03T00:00:00"/>
    <d v="2016-02-07T00:00:00"/>
    <s v="ايمن مصطفي محمد مصطفي"/>
    <n v="222840"/>
    <n v="1125000"/>
    <x v="1"/>
    <s v="BaniSuief Branch"/>
    <s v="ASSUIT GROUP"/>
    <n v="1.5"/>
    <n v="1.5"/>
    <m/>
    <s v="Yes"/>
    <m/>
    <s v="Yes"/>
    <d v="2016-03-03T00:00:00"/>
  </r>
  <r>
    <n v="202543"/>
    <d v="2016-03-29T00:00:00"/>
    <d v="2016-02-09T00:00:00"/>
    <s v="نيفين جرجس كيرلس عبد الشهيد"/>
    <n v="179543"/>
    <n v="2800000"/>
    <x v="1"/>
    <s v="Faggalla Branch"/>
    <s v="EL-ALFY GROUP"/>
    <m/>
    <m/>
    <s v="Yes"/>
    <m/>
    <s v="Yes"/>
    <m/>
    <d v="2016-03-29T00:00:00"/>
  </r>
  <r>
    <n v="202736"/>
    <d v="2016-03-03T00:00:00"/>
    <d v="2016-02-11T00:00:00"/>
    <s v="محمد السعيد السيد نوار"/>
    <n v="112595"/>
    <n v="5500000"/>
    <x v="1"/>
    <s v="Helwan BRANCH"/>
    <s v="MAADI GROUP"/>
    <m/>
    <m/>
    <s v="Yes"/>
    <m/>
    <m/>
    <s v="Yes"/>
    <d v="2016-03-03T00:00:00"/>
  </r>
  <r>
    <n v="202820"/>
    <d v="2016-03-14T00:00:00"/>
    <d v="2016-02-14T00:00:00"/>
    <s v="محمد لمعي عبده بيومي"/>
    <n v="223236"/>
    <n v="825000"/>
    <x v="1"/>
    <s v="Fayoum Branch"/>
    <s v="ASSUIT GROUP"/>
    <n v="1.5"/>
    <n v="1.5"/>
    <m/>
    <s v="Yes"/>
    <m/>
    <s v="Yes"/>
    <d v="2016-03-14T00:00:00"/>
  </r>
  <r>
    <n v="202829"/>
    <d v="2016-02-25T00:00:00"/>
    <d v="2016-02-15T00:00:00"/>
    <s v="محمد هلال محمد سالم"/>
    <n v="223244"/>
    <n v="5000000"/>
    <x v="1"/>
    <s v="Zagazig Branch"/>
    <s v="MANSOURA GROUP"/>
    <m/>
    <m/>
    <s v="Yes"/>
    <m/>
    <m/>
    <s v="Yes"/>
    <d v="2016-02-25T00:00:00"/>
  </r>
  <r>
    <n v="202876"/>
    <d v="2016-03-30T00:00:00"/>
    <d v="2016-02-15T00:00:00"/>
    <s v="محمد طاهر مصطفى عبد المنعم العشرى"/>
    <n v="184700"/>
    <n v="2200000"/>
    <x v="1"/>
    <s v="El Hegaz Branch"/>
    <s v="EL-HEGAZ GROUP"/>
    <m/>
    <m/>
    <s v="Yes"/>
    <m/>
    <s v="Yes"/>
    <m/>
    <d v="2016-03-30T00:00:00"/>
  </r>
  <r>
    <n v="202926"/>
    <d v="2016-05-08T00:00:00"/>
    <d v="2016-02-16T00:00:00"/>
    <s v="علاء جمعه عبد اللطيف فرج"/>
    <n v="223330"/>
    <n v="1850000"/>
    <x v="1"/>
    <s v="BaniSuief Branch"/>
    <s v="ASSUIT GROUP"/>
    <n v="0.75"/>
    <n v="0.75"/>
    <m/>
    <s v="Yes"/>
    <m/>
    <s v="Yes"/>
    <d v="2016-05-08T00:00:00"/>
  </r>
  <r>
    <n v="203067"/>
    <d v="2016-05-04T00:00:00"/>
    <d v="2016-02-21T00:00:00"/>
    <s v="حسين محمد بشندي خليل"/>
    <n v="223474"/>
    <n v="2700000"/>
    <x v="1"/>
    <s v="Assuit Branch"/>
    <s v="ASSUIT GROUP"/>
    <m/>
    <m/>
    <s v="Yes"/>
    <m/>
    <s v="Yes"/>
    <m/>
    <d v="2016-05-04T00:00:00"/>
  </r>
  <r>
    <n v="203068"/>
    <m/>
    <d v="2016-02-21T00:00:00"/>
    <s v="صليب بشرى اسحق حنا عبد الشهيد"/>
    <n v="132990"/>
    <n v="275000"/>
    <x v="3"/>
    <s v="BaniSuief Branch"/>
    <s v="ASSUIT GROUP"/>
    <n v="2"/>
    <n v="2"/>
    <m/>
    <s v="Yes"/>
    <m/>
    <s v="Yes"/>
    <d v="2016-03-22T00:00:00"/>
  </r>
  <r>
    <n v="203128"/>
    <d v="2016-03-07T00:00:00"/>
    <d v="2016-02-21T00:00:00"/>
    <s v="خالد حسين محمد محمود بهنساوى"/>
    <n v="195328"/>
    <n v="2200000"/>
    <x v="1"/>
    <s v="Fayoum Branch"/>
    <s v="ASSUIT GROUP"/>
    <n v="2"/>
    <n v="2"/>
    <m/>
    <s v="Yes"/>
    <m/>
    <s v="Yes"/>
    <d v="2016-03-07T00:00:00"/>
  </r>
  <r>
    <n v="203231"/>
    <d v="2016-03-16T00:00:00"/>
    <d v="2016-02-23T00:00:00"/>
    <s v="ابراهيم السعيد ابراهيم ابو فراخ"/>
    <n v="223632"/>
    <n v="5600000"/>
    <x v="1"/>
    <s v="Heliopolis Branch"/>
    <s v="HELIOPOLIS GROUP"/>
    <m/>
    <n v="1.06"/>
    <m/>
    <s v="Yes"/>
    <s v="Yes"/>
    <m/>
    <d v="2016-03-16T00:00:00"/>
  </r>
  <r>
    <n v="203375"/>
    <d v="2016-03-28T00:00:00"/>
    <d v="2016-02-24T00:00:00"/>
    <s v="سالم جميل الطوبجى"/>
    <n v="72511"/>
    <n v="2500000"/>
    <x v="1"/>
    <s v="El Hegaz Branch"/>
    <s v="EL-HEGAZ GROUP"/>
    <m/>
    <m/>
    <s v="Yes"/>
    <m/>
    <s v="Yes"/>
    <m/>
    <d v="2016-03-28T00:00:00"/>
  </r>
  <r>
    <n v="203376"/>
    <d v="2016-06-06T00:00:00"/>
    <d v="2016-02-24T00:00:00"/>
    <s v="عمرو محمد على ابو الخير"/>
    <n v="9631"/>
    <n v="2500000"/>
    <x v="1"/>
    <s v="El Hegaz Branch"/>
    <s v="EL-HEGAZ GROUP"/>
    <m/>
    <n v="1.5"/>
    <m/>
    <s v="Yes"/>
    <s v="Yes"/>
    <m/>
    <d v="2016-06-06T00:00:00"/>
  </r>
  <r>
    <n v="203378"/>
    <d v="2016-03-10T00:00:00"/>
    <d v="2016-02-24T00:00:00"/>
    <s v="شريف بهي الدين السيد عبد الجليل الاشرم"/>
    <n v="223776"/>
    <n v="4400000"/>
    <x v="1"/>
    <s v="Sheraton Heliopolis Branch"/>
    <s v="SHERATON HELIOPOLIS GROUP"/>
    <m/>
    <m/>
    <s v="Yes"/>
    <m/>
    <s v="Yes"/>
    <m/>
    <d v="2016-03-10T00:00:00"/>
  </r>
  <r>
    <n v="203578"/>
    <d v="2016-03-24T00:00:00"/>
    <d v="2016-02-29T00:00:00"/>
    <s v="مسعد الشحات محمد شجر"/>
    <n v="83186"/>
    <n v="1850000"/>
    <x v="1"/>
    <s v="Mansoura Branch"/>
    <s v="MANSOURA GROUP"/>
    <m/>
    <m/>
    <s v="Yes"/>
    <m/>
    <m/>
    <s v="Yes"/>
    <d v="2016-03-24T00:00:00"/>
  </r>
  <r>
    <n v="203733"/>
    <d v="2016-04-03T00:00:00"/>
    <d v="2016-03-01T00:00:00"/>
    <s v="حمدي حسن حنفي محمد"/>
    <n v="207401"/>
    <n v="3500000"/>
    <x v="1"/>
    <s v="Moustafa Mahmoud Branch"/>
    <s v="MOUSTAFA MAHMOUD GROUP"/>
    <m/>
    <m/>
    <s v="Yes"/>
    <m/>
    <s v="Yes"/>
    <m/>
    <d v="2016-04-03T00:00:00"/>
  </r>
  <r>
    <n v="203778"/>
    <d v="2016-03-29T00:00:00"/>
    <d v="2016-03-02T00:00:00"/>
    <s v="الحسين عادل عبد الله حسين"/>
    <n v="224186"/>
    <n v="650000"/>
    <x v="1"/>
    <s v="BaniSuief Branch"/>
    <s v="ASSUIT GROUP"/>
    <n v="1"/>
    <n v="1"/>
    <m/>
    <s v="Yes"/>
    <m/>
    <s v="Yes"/>
    <d v="2016-03-29T00:00:00"/>
  </r>
  <r>
    <n v="204237"/>
    <d v="2016-03-30T00:00:00"/>
    <d v="2016-03-08T00:00:00"/>
    <s v="احمد عبد المنعم عبده محمد البسيونى"/>
    <n v="224409"/>
    <n v="5500000"/>
    <x v="1"/>
    <s v="Obour City Industrial Zone Branch"/>
    <s v="10 TH OF RAMADAN GROUP"/>
    <n v="0.75"/>
    <n v="0.75"/>
    <m/>
    <s v="Yes"/>
    <m/>
    <s v="Yes"/>
    <d v="2016-03-30T00:00:00"/>
  </r>
  <r>
    <n v="204585"/>
    <d v="2016-03-21T00:00:00"/>
    <d v="2016-03-14T00:00:00"/>
    <s v="محمد الدسوقى شبل شبانة"/>
    <n v="224967"/>
    <n v="550000"/>
    <x v="1"/>
    <s v="Kafr El Shikh Branch"/>
    <s v="MANSOURA GROUP"/>
    <m/>
    <n v="1"/>
    <m/>
    <s v="Yes"/>
    <s v="Yes"/>
    <m/>
    <d v="2016-03-21T00:00:00"/>
  </r>
  <r>
    <n v="204587"/>
    <d v="2016-04-17T00:00:00"/>
    <d v="2016-03-14T00:00:00"/>
    <s v="السعدنى ابو زيد السعيد السعدنى"/>
    <n v="224969"/>
    <n v="1100000"/>
    <x v="1"/>
    <s v="Ismailia Branch"/>
    <s v="PORT SAID GROUP"/>
    <m/>
    <n v="0.75"/>
    <m/>
    <s v="Yes"/>
    <s v="Yes"/>
    <m/>
    <d v="2016-04-17T00:00:00"/>
  </r>
  <r>
    <n v="204608"/>
    <d v="2016-04-19T00:00:00"/>
    <d v="2016-03-14T00:00:00"/>
    <s v="محمد رشاد عبد الله محمود"/>
    <n v="210895"/>
    <n v="3850000"/>
    <x v="1"/>
    <s v="Sohag branch"/>
    <s v="ASSUIT GROUP"/>
    <m/>
    <n v="1.75"/>
    <m/>
    <s v="Yes"/>
    <s v="Yes"/>
    <m/>
    <d v="2016-04-19T00:00:00"/>
  </r>
  <r>
    <n v="204626"/>
    <d v="2016-04-20T00:00:00"/>
    <d v="2016-03-15T00:00:00"/>
    <s v="احمد كامل احمد عيسي"/>
    <n v="224998"/>
    <n v="2255000"/>
    <x v="1"/>
    <s v="BaniSuief Branch"/>
    <s v="ASSUIT GROUP"/>
    <m/>
    <n v="0.75"/>
    <m/>
    <s v="Yes"/>
    <s v="Yes"/>
    <m/>
    <d v="2016-04-20T00:00:00"/>
  </r>
  <r>
    <n v="204628"/>
    <d v="2016-03-31T00:00:00"/>
    <d v="2016-03-15T00:00:00"/>
    <s v="عبد العزيز اسماعيل عبد العزيز اسماعيل البولاقي"/>
    <n v="225000"/>
    <n v="16500000"/>
    <x v="1"/>
    <s v="Port Said Branch"/>
    <s v="PORT SAID GROUP"/>
    <m/>
    <n v="1"/>
    <m/>
    <s v="Yes"/>
    <s v="Yes"/>
    <m/>
    <d v="2016-03-31T00:00:00"/>
  </r>
  <r>
    <n v="204898"/>
    <d v="2016-03-30T00:00:00"/>
    <d v="2016-03-16T00:00:00"/>
    <s v="محمود عثمان محمد تمام"/>
    <n v="225236"/>
    <n v="550000"/>
    <x v="1"/>
    <s v="Assuit Branch"/>
    <s v="ASSUIT GROUP"/>
    <n v="0.75"/>
    <n v="0.75"/>
    <m/>
    <s v="Yes"/>
    <m/>
    <s v="Yes"/>
    <d v="2016-03-30T00:00:00"/>
  </r>
  <r>
    <n v="205125"/>
    <d v="2016-04-04T00:00:00"/>
    <d v="2016-03-21T00:00:00"/>
    <s v="عبده ابراهيم محمود عسل"/>
    <n v="225450"/>
    <n v="550000"/>
    <x v="1"/>
    <s v="PortSaid 2"/>
    <s v="PORT SAID GROUP"/>
    <m/>
    <n v="0.5"/>
    <m/>
    <s v="Yes"/>
    <s v="Yes"/>
    <m/>
    <d v="2016-04-04T00:00:00"/>
  </r>
  <r>
    <n v="205128"/>
    <d v="2016-04-11T00:00:00"/>
    <d v="2016-03-21T00:00:00"/>
    <s v="ابو الحسن محمد عوف محمد"/>
    <n v="225452"/>
    <n v="550000"/>
    <x v="1"/>
    <s v="Assuit Branch"/>
    <s v="ASSUIT GROUP"/>
    <n v="2"/>
    <n v="2"/>
    <m/>
    <s v="Yes"/>
    <m/>
    <s v="Yes"/>
    <d v="2016-04-11T00:00:00"/>
  </r>
  <r>
    <n v="205131"/>
    <d v="2016-03-28T00:00:00"/>
    <d v="2016-03-21T00:00:00"/>
    <s v="ايهاب خلف فهمي عزيز"/>
    <n v="225454"/>
    <n v="550000"/>
    <x v="1"/>
    <s v="Grand beach Branch"/>
    <s v="HURGHADA GROUP"/>
    <n v="1.5"/>
    <n v="1.5"/>
    <m/>
    <s v="Yes"/>
    <m/>
    <s v="Yes"/>
    <d v="2016-03-28T00:00:00"/>
  </r>
  <r>
    <n v="205316"/>
    <d v="2016-05-31T00:00:00"/>
    <d v="2016-03-22T00:00:00"/>
    <s v="حمدى لطفى عبد اللطيف امين"/>
    <n v="178711"/>
    <n v="4400000"/>
    <x v="1"/>
    <s v="Sohag branch"/>
    <s v="ASSUIT GROUP"/>
    <m/>
    <n v="0.5"/>
    <m/>
    <s v="Yes"/>
    <s v="Yes"/>
    <m/>
    <d v="2016-05-31T00:00:00"/>
  </r>
  <r>
    <n v="205346"/>
    <d v="2016-05-12T00:00:00"/>
    <d v="2016-03-22T00:00:00"/>
    <s v="عادل فتحى معوض بحيرى"/>
    <n v="160563"/>
    <n v="550000"/>
    <x v="1"/>
    <s v="Heliopolis Branch"/>
    <s v="HELIOPOLIS GROUP"/>
    <m/>
    <n v="1.75"/>
    <m/>
    <s v="Yes"/>
    <s v="Yes"/>
    <m/>
    <d v="2016-05-12T00:00:00"/>
  </r>
  <r>
    <n v="205349"/>
    <d v="2016-04-04T00:00:00"/>
    <d v="2016-03-22T00:00:00"/>
    <s v="عادل فتحى معوض بحيرى"/>
    <n v="160563"/>
    <n v="275000"/>
    <x v="1"/>
    <s v="Heliopolis Branch"/>
    <s v="HELIOPOLIS GROUP"/>
    <m/>
    <n v="1.75"/>
    <m/>
    <s v="Yes"/>
    <s v="Yes"/>
    <m/>
    <d v="2016-04-04T00:00:00"/>
  </r>
  <r>
    <n v="205350"/>
    <d v="2016-04-04T00:00:00"/>
    <d v="2016-03-22T00:00:00"/>
    <s v="خالد بحيري محمد محمد شرف الدين"/>
    <n v="225688"/>
    <n v="275000"/>
    <x v="1"/>
    <s v="Heliopolis Branch"/>
    <s v="HELIOPOLIS GROUP"/>
    <m/>
    <n v="1.25"/>
    <m/>
    <s v="Yes"/>
    <s v="Yes"/>
    <m/>
    <d v="2016-04-04T00:00:00"/>
  </r>
  <r>
    <n v="205353"/>
    <d v="2016-05-12T00:00:00"/>
    <d v="2016-03-22T00:00:00"/>
    <s v="خالد بحيري محمد محمد شرف الدين"/>
    <n v="225688"/>
    <n v="550000"/>
    <x v="1"/>
    <s v="Heliopolis Branch"/>
    <s v="HELIOPOLIS GROUP"/>
    <m/>
    <n v="1.25"/>
    <m/>
    <s v="Yes"/>
    <s v="Yes"/>
    <m/>
    <d v="2016-05-12T00:00:00"/>
  </r>
  <r>
    <n v="205568"/>
    <d v="2016-04-06T00:00:00"/>
    <d v="2016-03-24T00:00:00"/>
    <s v="مجدى فخرى محروس روقائيل"/>
    <n v="225885"/>
    <n v="1100000"/>
    <x v="1"/>
    <s v="Hurghada El-Kawthar Branch"/>
    <s v="HURGHADA GROUP"/>
    <m/>
    <n v="1.25"/>
    <m/>
    <s v="Yes"/>
    <s v="Yes"/>
    <m/>
    <d v="2016-04-06T00:00:00"/>
  </r>
  <r>
    <n v="205569"/>
    <d v="2016-04-05T00:00:00"/>
    <d v="2016-03-24T00:00:00"/>
    <s v="هيثم حميد مصطفي محمد"/>
    <n v="225887"/>
    <n v="1650000"/>
    <x v="1"/>
    <s v="Suez Branch"/>
    <s v="PORT SAID GROUP"/>
    <m/>
    <m/>
    <s v="Yes"/>
    <m/>
    <s v="Yes"/>
    <m/>
    <d v="2016-04-05T00:00:00"/>
  </r>
  <r>
    <n v="205579"/>
    <d v="2016-04-05T00:00:00"/>
    <d v="2016-03-24T00:00:00"/>
    <s v="شريف بهي الدين السيد عبد الجليل الاشرم"/>
    <n v="223776"/>
    <n v="500000"/>
    <x v="1"/>
    <s v="SINDBAD BRANCH"/>
    <s v="SHERATON HELIOPOLIS GROUP"/>
    <m/>
    <m/>
    <s v="Yes"/>
    <m/>
    <m/>
    <s v="Yes"/>
    <d v="2016-04-05T00:00:00"/>
  </r>
  <r>
    <n v="205591"/>
    <d v="2016-04-07T00:00:00"/>
    <d v="2016-03-27T00:00:00"/>
    <s v="ريمون ميشيل موريس صاروفيم"/>
    <n v="225906"/>
    <n v="500000"/>
    <x v="1"/>
    <s v="El Hegaz Branch"/>
    <s v="EL-HEGAZ GROUP"/>
    <n v="0.5"/>
    <n v="0.5"/>
    <m/>
    <s v="Yes"/>
    <m/>
    <s v="Yes"/>
    <d v="2016-04-07T00:00:00"/>
  </r>
  <r>
    <n v="205612"/>
    <d v="2016-04-10T00:00:00"/>
    <d v="2016-03-27T00:00:00"/>
    <s v="شريف سعد عبد العليم عطا الله"/>
    <n v="147203"/>
    <n v="1600000"/>
    <x v="1"/>
    <s v="El Batal Ahmed Abdel Aziz Branch"/>
    <s v="Specialized"/>
    <m/>
    <m/>
    <s v="Yes"/>
    <m/>
    <m/>
    <s v="Yes"/>
    <d v="2016-04-10T00:00:00"/>
  </r>
  <r>
    <n v="205631"/>
    <d v="2016-04-06T00:00:00"/>
    <d v="2016-03-27T00:00:00"/>
    <s v="مصطفي احمد عبد الحفيظ عيد"/>
    <n v="225938"/>
    <n v="2250000"/>
    <x v="1"/>
    <s v="Heliopolis Branch"/>
    <s v="HELIOPOLIS GROUP"/>
    <m/>
    <n v="2.75"/>
    <m/>
    <s v="Yes"/>
    <s v="Yes"/>
    <m/>
    <d v="2016-04-06T00:00:00"/>
  </r>
  <r>
    <n v="205640"/>
    <d v="2016-03-30T00:00:00"/>
    <d v="2016-03-28T00:00:00"/>
    <s v="محمد حسن محمد حسن"/>
    <n v="225945"/>
    <n v="500000"/>
    <x v="1"/>
    <s v="Assuit Branch"/>
    <s v="ASSUIT GROUP"/>
    <n v="0.5"/>
    <n v="0.5"/>
    <m/>
    <s v="Yes"/>
    <m/>
    <s v="Yes"/>
    <d v="2016-03-30T00:00:00"/>
  </r>
  <r>
    <n v="205659"/>
    <d v="2016-04-24T00:00:00"/>
    <d v="2016-03-28T00:00:00"/>
    <s v="ابو بكر حسين كفافي حسن كفافى"/>
    <n v="225969"/>
    <n v="5000000"/>
    <x v="1"/>
    <s v="Heliopolis Branch"/>
    <s v="HELIOPOLIS GROUP"/>
    <m/>
    <n v="1"/>
    <m/>
    <s v="Yes"/>
    <s v="Yes"/>
    <m/>
    <d v="2016-04-24T00:00:00"/>
  </r>
  <r>
    <n v="205668"/>
    <d v="2016-04-27T00:00:00"/>
    <d v="2016-03-29T00:00:00"/>
    <s v="محمد السعدي عبد العزيز الشناوى"/>
    <n v="225979"/>
    <n v="4400000"/>
    <x v="1"/>
    <s v="Suez Branch"/>
    <s v="PORT SAID GROUP"/>
    <m/>
    <n v="0.5"/>
    <m/>
    <s v="Yes"/>
    <s v="Yes"/>
    <m/>
    <d v="2016-04-27T00:00:00"/>
  </r>
  <r>
    <n v="205800"/>
    <d v="2016-04-19T00:00:00"/>
    <d v="2016-03-30T00:00:00"/>
    <s v="احمد علاء الدين عزت كريم"/>
    <n v="226133"/>
    <n v="712500"/>
    <x v="1"/>
    <s v="BaniSuief Branch"/>
    <s v="ASSUIT GROUP"/>
    <m/>
    <m/>
    <s v="Yes"/>
    <m/>
    <m/>
    <s v="Yes"/>
    <d v="2016-04-19T00:00:00"/>
  </r>
  <r>
    <n v="205819"/>
    <d v="2016-04-13T00:00:00"/>
    <d v="2016-03-30T00:00:00"/>
    <s v="صالح محمد نوبي جاد الله"/>
    <n v="226170"/>
    <n v="11000000"/>
    <x v="1"/>
    <s v="Luxor BRANCH"/>
    <s v="ASSUIT GROUP"/>
    <m/>
    <m/>
    <s v="Yes"/>
    <m/>
    <s v="Yes"/>
    <m/>
    <d v="2016-04-13T00:00:00"/>
  </r>
  <r>
    <n v="206018"/>
    <d v="2016-04-19T00:00:00"/>
    <d v="2016-04-04T00:00:00"/>
    <s v="طارق علي حمزه حسن"/>
    <n v="226353"/>
    <n v="7700000"/>
    <x v="1"/>
    <s v="Champollion Branch"/>
    <s v="CHAMPOLLION GROUP"/>
    <m/>
    <m/>
    <s v="Yes"/>
    <m/>
    <m/>
    <s v="Yes"/>
    <d v="2016-04-19T00:00:00"/>
  </r>
  <r>
    <n v="206194"/>
    <d v="2016-04-14T00:00:00"/>
    <d v="2016-04-05T00:00:00"/>
    <s v="بهاء الدين علي شحاته السيد"/>
    <n v="219952"/>
    <n v="550000"/>
    <x v="1"/>
    <s v="Thawra Branch"/>
    <s v="BEIRUT GROUP"/>
    <m/>
    <n v="0.5"/>
    <m/>
    <s v="Yes"/>
    <s v="Yes"/>
    <m/>
    <d v="2016-04-14T00:00:00"/>
  </r>
  <r>
    <n v="206209"/>
    <d v="2016-04-28T00:00:00"/>
    <d v="2016-04-05T00:00:00"/>
    <s v="حامد محمد عبد الله النجار"/>
    <n v="226547"/>
    <n v="14000000"/>
    <x v="1"/>
    <s v="Mansoura Branch"/>
    <s v="MANSOURA GROUP"/>
    <m/>
    <n v="1"/>
    <m/>
    <s v="Yes"/>
    <s v="Yes"/>
    <m/>
    <d v="2016-04-28T00:00:00"/>
  </r>
  <r>
    <n v="206253"/>
    <d v="2016-04-20T00:00:00"/>
    <d v="2016-04-06T00:00:00"/>
    <s v="محمد محمود خميس على"/>
    <n v="788"/>
    <n v="1100000"/>
    <x v="1"/>
    <s v="Helwan BRANCH"/>
    <s v="MAADI GROUP"/>
    <n v="0.75"/>
    <n v="0.75"/>
    <m/>
    <s v="Yes"/>
    <m/>
    <s v="Yes"/>
    <d v="2016-04-20T00:00:00"/>
  </r>
  <r>
    <n v="206268"/>
    <d v="2016-04-24T00:00:00"/>
    <d v="2016-04-06T00:00:00"/>
    <s v="عصام كمال يوسف خليل"/>
    <n v="8359"/>
    <n v="750000"/>
    <x v="1"/>
    <s v="El Batal Ahmed Abdel Aziz Branch"/>
    <s v="Specialized"/>
    <n v="0.75"/>
    <n v="0.75"/>
    <m/>
    <s v="Yes"/>
    <m/>
    <s v="Yes"/>
    <d v="2016-04-24T00:00:00"/>
  </r>
  <r>
    <n v="206308"/>
    <d v="2016-07-12T00:00:00"/>
    <d v="2016-04-06T00:00:00"/>
    <s v="خالد عصام الخولى"/>
    <n v="98667"/>
    <n v="1650000"/>
    <x v="1"/>
    <s v="El Hegaz Branch"/>
    <s v="EL-HEGAZ GROUP"/>
    <m/>
    <n v="2.75"/>
    <m/>
    <s v="Yes"/>
    <s v="Yes"/>
    <m/>
    <d v="2016-07-12T00:00:00"/>
  </r>
  <r>
    <n v="206309"/>
    <d v="2016-04-19T00:00:00"/>
    <d v="2016-04-07T00:00:00"/>
    <s v="سيد عبد المحسن قاسم قاسم"/>
    <n v="226637"/>
    <n v="500000"/>
    <x v="1"/>
    <s v="Assuit Branch"/>
    <s v="ASSUIT GROUP"/>
    <m/>
    <m/>
    <s v="Yes"/>
    <m/>
    <m/>
    <s v="Yes"/>
    <d v="2016-04-19T00:00:00"/>
  </r>
  <r>
    <n v="206579"/>
    <d v="2016-04-28T00:00:00"/>
    <d v="2016-04-12T00:00:00"/>
    <s v="رشاد محمد عبد العزيز سليمه"/>
    <n v="179289"/>
    <n v="1500000"/>
    <x v="1"/>
    <s v="Semouha Branch"/>
    <s v="SEMOUHA GROUP"/>
    <m/>
    <n v="1"/>
    <m/>
    <s v="Yes"/>
    <s v="Yes"/>
    <m/>
    <d v="2016-04-28T00:00:00"/>
  </r>
  <r>
    <n v="206618"/>
    <d v="2016-05-08T00:00:00"/>
    <d v="2016-04-13T00:00:00"/>
    <s v="هشام عبد اللطيف عباس الطرشوبى"/>
    <n v="40094"/>
    <n v="13000000"/>
    <x v="1"/>
    <s v="Mansoura Branch"/>
    <s v="MANSOURA GROUP"/>
    <m/>
    <m/>
    <s v="Yes"/>
    <m/>
    <s v="Yes"/>
    <m/>
    <d v="2016-05-08T00:00:00"/>
  </r>
  <r>
    <n v="206701"/>
    <d v="2016-04-27T00:00:00"/>
    <d v="2016-04-14T00:00:00"/>
    <s v="انور عبد الفتاح ابو الحسن محمد"/>
    <n v="150780"/>
    <n v="1100000"/>
    <x v="1"/>
    <s v="Luxor BRANCH"/>
    <s v="ASSUIT GROUP"/>
    <n v="1"/>
    <n v="1"/>
    <m/>
    <s v="Yes"/>
    <m/>
    <s v="Yes"/>
    <d v="2016-04-27T00:00:00"/>
  </r>
  <r>
    <n v="206779"/>
    <d v="2016-06-06T00:00:00"/>
    <d v="2016-04-17T00:00:00"/>
    <s v="ابراهيم تمام عبد الرحيم محمد سيد"/>
    <n v="227089"/>
    <n v="11000000"/>
    <x v="1"/>
    <s v="New Maadi Branch"/>
    <s v="MAADI GROUP"/>
    <n v="1"/>
    <n v="1"/>
    <m/>
    <s v="Yes"/>
    <m/>
    <s v="Yes"/>
    <d v="2016-06-06T00:00:00"/>
  </r>
  <r>
    <n v="206796"/>
    <d v="2016-05-04T00:00:00"/>
    <d v="2016-04-17T00:00:00"/>
    <s v="طارق توفيق عبد الله السيد يوسف"/>
    <n v="206367"/>
    <n v="1100000"/>
    <x v="1"/>
    <s v="Tanta Branch"/>
    <s v="MANSOURA GROUP"/>
    <n v="0.5"/>
    <n v="0.5"/>
    <m/>
    <s v="Yes"/>
    <m/>
    <s v="Yes"/>
    <d v="2016-05-04T00:00:00"/>
  </r>
  <r>
    <n v="206800"/>
    <d v="2016-05-09T00:00:00"/>
    <d v="2016-04-18T00:00:00"/>
    <s v="محمود علي احمد بسيوني"/>
    <n v="227109"/>
    <n v="1850000"/>
    <x v="1"/>
    <s v="Thawra Branch"/>
    <s v="BEIRUT GROUP"/>
    <m/>
    <m/>
    <s v="Yes"/>
    <m/>
    <s v="Yes"/>
    <m/>
    <d v="2016-05-09T00:00:00"/>
  </r>
  <r>
    <n v="206801"/>
    <d v="2016-05-12T00:00:00"/>
    <d v="2016-04-18T00:00:00"/>
    <s v="وائل محمد القبارى غازى داود"/>
    <n v="141445"/>
    <n v="3000000"/>
    <x v="1"/>
    <s v="Sultan Hussein Branch"/>
    <s v="SULTAN HUSSEIN GROUP"/>
    <m/>
    <m/>
    <s v="Yes"/>
    <m/>
    <m/>
    <s v="Yes"/>
    <d v="2016-05-12T00:00:00"/>
  </r>
  <r>
    <n v="206802"/>
    <d v="2016-05-09T00:00:00"/>
    <d v="2016-04-18T00:00:00"/>
    <s v="علاء الدين محمود ابراهيم احمد"/>
    <n v="227110"/>
    <n v="550000"/>
    <x v="1"/>
    <s v="Assuit Branch"/>
    <s v="ASSUIT GROUP"/>
    <m/>
    <m/>
    <s v="Yes"/>
    <m/>
    <m/>
    <s v="Yes"/>
    <d v="2016-05-09T00:00:00"/>
  </r>
  <r>
    <n v="207053"/>
    <d v="2016-05-16T00:00:00"/>
    <d v="2016-04-20T00:00:00"/>
    <s v="محمد عابدين محمود احمد"/>
    <n v="227351"/>
    <n v="5500000"/>
    <x v="1"/>
    <s v="Mariottia Branch"/>
    <s v="EL-HARAM GROUP"/>
    <m/>
    <m/>
    <s v="Yes"/>
    <m/>
    <s v="Yes"/>
    <m/>
    <d v="2016-05-16T00:00:00"/>
  </r>
  <r>
    <n v="207411"/>
    <d v="2016-05-12T00:00:00"/>
    <d v="2016-04-24T00:00:00"/>
    <s v="صابره بيومى محمد عيد"/>
    <n v="227677"/>
    <n v="1000000"/>
    <x v="1"/>
    <s v="Assuit Branch"/>
    <s v="ASSUIT GROUP"/>
    <n v="2"/>
    <n v="2"/>
    <m/>
    <s v="Yes"/>
    <m/>
    <s v="Yes"/>
    <d v="2016-05-12T00:00:00"/>
  </r>
  <r>
    <n v="207412"/>
    <d v="2016-05-11T00:00:00"/>
    <d v="2016-04-24T00:00:00"/>
    <s v="عماد حامد عبد العال احمد"/>
    <n v="227679"/>
    <n v="850000"/>
    <x v="1"/>
    <s v="Assuit Branch"/>
    <s v="ASSUIT GROUP"/>
    <m/>
    <m/>
    <s v="Yes"/>
    <m/>
    <m/>
    <s v="Yes"/>
    <d v="2016-05-11T00:00:00"/>
  </r>
  <r>
    <n v="207413"/>
    <d v="2016-04-24T00:00:00"/>
    <d v="2016-04-24T00:00:00"/>
    <s v="محمد صلاح محمد شلبي"/>
    <n v="218187"/>
    <n v="2200000"/>
    <x v="1"/>
    <s v="Faggalla Branch"/>
    <s v="EL-ALFY GROUP"/>
    <m/>
    <n v="1"/>
    <m/>
    <s v="Yes"/>
    <s v="Yes"/>
    <m/>
    <d v="2016-04-24T00:00:00"/>
  </r>
  <r>
    <n v="207446"/>
    <d v="2016-09-08T00:00:00"/>
    <d v="2016-04-27T00:00:00"/>
    <s v="اشرف عبد الفتاح يوسف الشيخ"/>
    <n v="227724"/>
    <n v="2200000"/>
    <x v="1"/>
    <s v="El Hegaz Branch"/>
    <s v="EL-HEGAZ GROUP"/>
    <m/>
    <m/>
    <s v="Yes"/>
    <m/>
    <m/>
    <s v="Yes"/>
    <d v="2016-09-08T00:00:00"/>
  </r>
  <r>
    <n v="207448"/>
    <d v="2016-05-05T00:00:00"/>
    <d v="2016-04-27T00:00:00"/>
    <s v="حسام حسين حجازي احمد"/>
    <n v="227727"/>
    <n v="550000"/>
    <x v="1"/>
    <s v="Heliopolis Branch"/>
    <s v="HELIOPOLIS GROUP"/>
    <m/>
    <m/>
    <s v="Yes"/>
    <m/>
    <s v="Yes"/>
    <m/>
    <d v="2016-05-05T00:00:00"/>
  </r>
  <r>
    <n v="207450"/>
    <d v="2016-07-11T00:00:00"/>
    <d v="2016-04-27T00:00:00"/>
    <s v="تامر يحيي عبد الجواد عامر"/>
    <n v="227728"/>
    <n v="1100000"/>
    <x v="1"/>
    <s v="Moustafa Mahmoud Branch"/>
    <s v="MOUSTAFA MAHMOUD GROUP"/>
    <m/>
    <m/>
    <s v="Yes"/>
    <m/>
    <m/>
    <s v="Yes"/>
    <d v="2016-07-11T00:00:00"/>
  </r>
  <r>
    <n v="207458"/>
    <d v="2016-06-26T00:00:00"/>
    <d v="2016-04-27T00:00:00"/>
    <s v="ابراهيم عطية عطية وهبة"/>
    <n v="75952"/>
    <n v="2400000"/>
    <x v="1"/>
    <s v="Mehala Branch"/>
    <s v="MANSOURA GROUP"/>
    <m/>
    <n v="0.5"/>
    <m/>
    <s v="Yes"/>
    <s v="Yes"/>
    <m/>
    <d v="2016-06-26T00:00:00"/>
  </r>
  <r>
    <n v="207512"/>
    <d v="2016-06-08T00:00:00"/>
    <d v="2016-04-27T00:00:00"/>
    <s v="عاصم محمد محمد صميده"/>
    <n v="211545"/>
    <n v="8800000"/>
    <x v="1"/>
    <s v="Ismailia Branch"/>
    <s v="PORT SAID GROUP"/>
    <n v="1"/>
    <n v="1"/>
    <m/>
    <s v="Yes"/>
    <m/>
    <s v="Yes"/>
    <d v="2016-06-08T00:00:00"/>
  </r>
  <r>
    <n v="207557"/>
    <d v="2016-05-11T00:00:00"/>
    <d v="2016-05-03T00:00:00"/>
    <s v="سيد محمد محمود حمدان"/>
    <n v="227859"/>
    <n v="4400000"/>
    <x v="1"/>
    <s v="BaniSuief Branch"/>
    <s v="ASSUIT GROUP"/>
    <n v="1.25"/>
    <n v="1.25"/>
    <m/>
    <s v="Yes"/>
    <m/>
    <s v="Yes"/>
    <d v="2016-05-11T00:00:00"/>
  </r>
  <r>
    <n v="207604"/>
    <d v="2016-05-03T00:00:00"/>
    <d v="2016-04-17T00:00:00"/>
    <s v="جاك جوزيف متي بطرس"/>
    <n v="225725"/>
    <n v="5500000"/>
    <x v="1"/>
    <s v="Aswan Branch"/>
    <s v="ASSUIT GROUP"/>
    <m/>
    <m/>
    <s v="Yes"/>
    <m/>
    <s v="Yes"/>
    <m/>
    <d v="2016-05-03T00:00:00"/>
  </r>
  <r>
    <n v="207617"/>
    <d v="2016-05-24T00:00:00"/>
    <d v="2016-05-03T00:00:00"/>
    <s v="حسن ابراهيم محمد حسن"/>
    <n v="227912"/>
    <n v="1000000"/>
    <x v="1"/>
    <s v="Heliopolis Branch"/>
    <s v="HELIOPOLIS GROUP"/>
    <m/>
    <n v="0.75"/>
    <m/>
    <s v="Yes"/>
    <s v="Yes"/>
    <m/>
    <d v="2016-05-24T00:00:00"/>
  </r>
  <r>
    <n v="207618"/>
    <d v="2016-05-23T00:00:00"/>
    <d v="2016-05-03T00:00:00"/>
    <s v="ياسر ابراهيم محمد حسن"/>
    <n v="227913"/>
    <n v="1000000"/>
    <x v="1"/>
    <s v="Heliopolis Branch"/>
    <s v="HELIOPOLIS GROUP"/>
    <m/>
    <n v="1.5"/>
    <m/>
    <s v="Yes"/>
    <s v="Yes"/>
    <m/>
    <d v="2016-05-23T00:00:00"/>
  </r>
  <r>
    <n v="207619"/>
    <d v="2016-05-25T00:00:00"/>
    <d v="2016-05-03T00:00:00"/>
    <s v="كرم ابراهيم محمد حسن"/>
    <n v="227914"/>
    <n v="1000000"/>
    <x v="1"/>
    <s v="Heliopolis Branch"/>
    <s v="HELIOPOLIS GROUP"/>
    <m/>
    <n v="2.5"/>
    <m/>
    <s v="Yes"/>
    <s v="Yes"/>
    <m/>
    <d v="2016-05-25T00:00:00"/>
  </r>
  <r>
    <n v="207778"/>
    <d v="2016-07-14T00:00:00"/>
    <d v="2016-05-05T00:00:00"/>
    <s v="محمد عبد الله ابراهيم خليل الخضراوى"/>
    <n v="35266"/>
    <n v="1600000"/>
    <x v="1"/>
    <s v="El Hegaz Branch"/>
    <s v="EL-HEGAZ GROUP"/>
    <m/>
    <n v="1.5"/>
    <m/>
    <s v="Yes"/>
    <s v="Yes"/>
    <m/>
    <d v="2016-07-14T00:00:00"/>
  </r>
  <r>
    <n v="207873"/>
    <d v="2016-06-22T00:00:00"/>
    <d v="2016-05-08T00:00:00"/>
    <s v="مصطفى عبد الوهاب محمد حمزه"/>
    <n v="228185"/>
    <n v="2200000"/>
    <x v="1"/>
    <s v="BaniSuief Branch"/>
    <s v="ASSUIT GROUP"/>
    <n v="0.5"/>
    <n v="0.5"/>
    <m/>
    <s v="Yes"/>
    <m/>
    <s v="Yes"/>
    <d v="2016-06-22T00:00:00"/>
  </r>
  <r>
    <n v="207882"/>
    <m/>
    <d v="2016-05-08T00:00:00"/>
    <s v="عماد محمد وجيه عبد السلام ابو ذكرى"/>
    <n v="116119"/>
    <n v="4000000"/>
    <x v="5"/>
    <s v="Hurghada El-Kawthar Branch"/>
    <s v="HURGHADA GROUP"/>
    <m/>
    <m/>
    <s v="Yes"/>
    <m/>
    <m/>
    <s v="Yes"/>
    <d v="2016-10-19T00:00:00"/>
  </r>
  <r>
    <n v="208058"/>
    <d v="2016-05-31T00:00:00"/>
    <d v="2016-05-09T00:00:00"/>
    <s v="طارق محمد غازى على"/>
    <n v="15148"/>
    <n v="4100000"/>
    <x v="1"/>
    <s v="Talaat Harb Branch"/>
    <s v="Specialized"/>
    <m/>
    <m/>
    <s v="Yes"/>
    <m/>
    <s v="Yes"/>
    <m/>
    <d v="2016-05-31T00:00:00"/>
  </r>
  <r>
    <n v="208096"/>
    <d v="2016-06-07T00:00:00"/>
    <d v="2016-05-09T00:00:00"/>
    <s v="احمد حامد احمد جاد"/>
    <n v="92767"/>
    <n v="1650000"/>
    <x v="1"/>
    <s v="Beirut Branch"/>
    <s v="BEIRUT GROUP"/>
    <m/>
    <m/>
    <s v="Yes"/>
    <m/>
    <s v="Yes"/>
    <m/>
    <d v="2016-06-07T00:00:00"/>
  </r>
  <r>
    <n v="208257"/>
    <d v="2016-05-26T00:00:00"/>
    <d v="2016-05-11T00:00:00"/>
    <s v="ايمن شفيق معوض ابراهيم"/>
    <n v="140432"/>
    <n v="550000"/>
    <x v="1"/>
    <s v="Aswan Branch"/>
    <s v="ASSUIT GROUP"/>
    <m/>
    <m/>
    <s v="Yes"/>
    <m/>
    <s v="Yes"/>
    <m/>
    <d v="2016-05-26T00:00:00"/>
  </r>
  <r>
    <n v="208258"/>
    <d v="2016-05-23T00:00:00"/>
    <d v="2016-05-11T00:00:00"/>
    <s v="طارق عبد العزيز رزق موسي سليمان"/>
    <n v="228568"/>
    <n v="5610000"/>
    <x v="1"/>
    <s v="Ismailia Branch"/>
    <s v="PORT SAID GROUP"/>
    <m/>
    <n v="0.25"/>
    <m/>
    <s v="Yes"/>
    <s v="Yes"/>
    <m/>
    <d v="2016-05-23T00:00:00"/>
  </r>
  <r>
    <n v="208260"/>
    <m/>
    <d v="2016-05-12T00:00:00"/>
    <s v="محمد جمال محمد احمد عيسى"/>
    <n v="200582"/>
    <n v="5500000"/>
    <x v="6"/>
    <s v="Kafr El Shikh Branch"/>
    <s v="MANSOURA GROUP"/>
    <m/>
    <m/>
    <s v="Yes"/>
    <m/>
    <m/>
    <s v="Yes"/>
    <d v="2016-08-28T00:00:00"/>
  </r>
  <r>
    <n v="208900"/>
    <m/>
    <d v="2016-05-16T00:00:00"/>
    <s v="ممدوح عبد السميع عبد السلام عبد الرحمن"/>
    <n v="229210"/>
    <n v="1100000"/>
    <x v="5"/>
    <s v="Giza Branch"/>
    <s v="GIZA GROUP"/>
    <m/>
    <m/>
    <s v="Yes"/>
    <m/>
    <m/>
    <s v="Yes"/>
    <d v="2016-10-10T00:00:00"/>
  </r>
  <r>
    <n v="208901"/>
    <d v="2016-05-26T00:00:00"/>
    <d v="2016-05-16T00:00:00"/>
    <s v="احمد ابراهيم محمد عيد"/>
    <n v="53936"/>
    <n v="2200000"/>
    <x v="1"/>
    <s v="Suez Branch"/>
    <s v="PORT SAID GROUP"/>
    <m/>
    <n v="1"/>
    <m/>
    <s v="Yes"/>
    <s v="Yes"/>
    <m/>
    <d v="2016-05-26T00:00:00"/>
  </r>
  <r>
    <n v="208939"/>
    <d v="2016-05-25T00:00:00"/>
    <d v="2016-05-16T00:00:00"/>
    <s v="نعيمه احمد عبد الرحمن عبد العاطي"/>
    <n v="229245"/>
    <n v="1200000"/>
    <x v="1"/>
    <s v="Assuit Branch"/>
    <s v="ASSUIT GROUP"/>
    <n v="0.5"/>
    <n v="0.5"/>
    <m/>
    <s v="Yes"/>
    <m/>
    <s v="Yes"/>
    <d v="2016-05-25T00:00:00"/>
  </r>
  <r>
    <n v="208998"/>
    <d v="2016-05-31T00:00:00"/>
    <d v="2016-05-17T00:00:00"/>
    <s v="محمد ابراهيم محمد المحضي"/>
    <n v="229303"/>
    <n v="850000"/>
    <x v="1"/>
    <s v="Mehala Branch"/>
    <s v="MANSOURA GROUP"/>
    <m/>
    <n v="0.75"/>
    <m/>
    <s v="Yes"/>
    <s v="Yes"/>
    <m/>
    <d v="2016-05-31T00:00:00"/>
  </r>
  <r>
    <n v="209010"/>
    <d v="2016-06-14T00:00:00"/>
    <d v="2016-05-18T00:00:00"/>
    <s v="مهند محمد ميسر قباني"/>
    <n v="229323"/>
    <n v="3300000"/>
    <x v="1"/>
    <s v="New Cairo Branch"/>
    <s v="NEW CAIRO GROUP"/>
    <m/>
    <n v="1.5"/>
    <m/>
    <s v="Yes"/>
    <s v="Yes"/>
    <m/>
    <d v="2016-06-14T00:00:00"/>
  </r>
  <r>
    <n v="209072"/>
    <d v="2016-05-31T00:00:00"/>
    <d v="2016-05-18T00:00:00"/>
    <s v="صلاح شوقي يس عبد الرحيم"/>
    <n v="213516"/>
    <n v="3300000"/>
    <x v="1"/>
    <s v="Sohag branch"/>
    <s v="ASSUIT GROUP"/>
    <m/>
    <n v="2"/>
    <m/>
    <s v="Yes"/>
    <s v="Yes"/>
    <m/>
    <d v="2016-05-31T00:00:00"/>
  </r>
  <r>
    <n v="209121"/>
    <d v="2016-05-23T00:00:00"/>
    <d v="2016-05-19T00:00:00"/>
    <s v="رومانى العريان روض جرجس"/>
    <n v="134147"/>
    <n v="500000"/>
    <x v="1"/>
    <s v="Assuit Branch"/>
    <s v="ASSUIT GROUP"/>
    <m/>
    <m/>
    <s v="Yes"/>
    <m/>
    <m/>
    <s v="Yes"/>
    <d v="2016-05-23T00:00:00"/>
  </r>
  <r>
    <n v="209148"/>
    <d v="2016-07-03T00:00:00"/>
    <d v="2016-05-22T00:00:00"/>
    <s v="احمد عبد الله محمد عبد الله"/>
    <n v="161111"/>
    <n v="2200000"/>
    <x v="1"/>
    <s v="Menia Branch"/>
    <s v="ASSUIT GROUP"/>
    <m/>
    <n v="1.25"/>
    <m/>
    <s v="Yes"/>
    <s v="Yes"/>
    <m/>
    <d v="2016-07-03T00:00:00"/>
  </r>
  <r>
    <n v="209154"/>
    <d v="2016-09-18T00:00:00"/>
    <d v="2016-05-22T00:00:00"/>
    <s v="احمد محمود محمد ابو الليل"/>
    <n v="229468"/>
    <n v="6600000"/>
    <x v="1"/>
    <s v="Menia Branch"/>
    <s v="ASSUIT GROUP"/>
    <m/>
    <n v="2"/>
    <m/>
    <s v="Yes"/>
    <s v="Yes"/>
    <m/>
    <d v="2016-09-18T00:00:00"/>
  </r>
  <r>
    <n v="209156"/>
    <d v="2016-06-15T00:00:00"/>
    <d v="2016-05-22T00:00:00"/>
    <s v="ليشع ايليا بطرس عبده"/>
    <n v="183490"/>
    <n v="1100000"/>
    <x v="1"/>
    <s v="Menia Branch"/>
    <s v="ASSUIT GROUP"/>
    <m/>
    <n v="0.75"/>
    <m/>
    <s v="Yes"/>
    <s v="Yes"/>
    <m/>
    <d v="2016-06-15T00:00:00"/>
  </r>
  <r>
    <n v="209593"/>
    <m/>
    <d v="2016-05-25T00:00:00"/>
    <s v="محمود محمد على متولى"/>
    <n v="229886"/>
    <n v="1100000"/>
    <x v="6"/>
    <s v="Fayoum Branch"/>
    <s v="ASSUIT GROUP"/>
    <m/>
    <m/>
    <s v="Yes"/>
    <m/>
    <m/>
    <s v="Yes"/>
    <d v="2016-07-11T00:00:00"/>
  </r>
  <r>
    <n v="209696"/>
    <d v="2016-06-19T00:00:00"/>
    <d v="2016-05-25T00:00:00"/>
    <s v="محمد السيد عبد العزيز ابراهيم"/>
    <n v="116005"/>
    <n v="11000000"/>
    <x v="1"/>
    <s v="6th of October Branch"/>
    <s v="6 OCTOBER GROUP"/>
    <m/>
    <n v="0.75"/>
    <m/>
    <s v="Yes"/>
    <s v="Yes"/>
    <m/>
    <d v="2016-06-19T00:00:00"/>
  </r>
  <r>
    <n v="209697"/>
    <d v="2016-06-09T00:00:00"/>
    <d v="2016-05-25T00:00:00"/>
    <s v="احمد على محمد حسن الصعيدى"/>
    <n v="229994"/>
    <n v="550000"/>
    <x v="1"/>
    <s v="BaniSuief Branch"/>
    <s v="ASSUIT GROUP"/>
    <n v="0.5"/>
    <n v="0.5"/>
    <m/>
    <s v="Yes"/>
    <m/>
    <s v="Yes"/>
    <d v="2016-06-09T00:00:00"/>
  </r>
  <r>
    <n v="209699"/>
    <m/>
    <d v="2016-05-25T00:00:00"/>
    <s v="رضا محمد احمد محمود البحه"/>
    <n v="229997"/>
    <n v="550000"/>
    <x v="5"/>
    <s v="Sporting Branch"/>
    <s v="ROUSHDY GROUP"/>
    <m/>
    <n v="0.3"/>
    <m/>
    <s v="Yes"/>
    <s v="Yes"/>
    <m/>
    <d v="2016-11-23T00:00:00"/>
  </r>
  <r>
    <n v="209775"/>
    <d v="2016-06-22T00:00:00"/>
    <d v="2016-05-26T00:00:00"/>
    <s v="حسانين محمد حسانين فرج"/>
    <n v="198926"/>
    <n v="2640000"/>
    <x v="1"/>
    <s v="BaniSuief Branch"/>
    <s v="ASSUIT GROUP"/>
    <n v="0.25"/>
    <n v="0.25"/>
    <m/>
    <s v="Yes"/>
    <m/>
    <s v="Yes"/>
    <d v="2016-06-22T00:00:00"/>
  </r>
  <r>
    <n v="209839"/>
    <d v="2016-06-21T00:00:00"/>
    <d v="2016-05-26T00:00:00"/>
    <s v="عمرو محمود عبد العزيز المنياوي"/>
    <n v="230140"/>
    <n v="3300000"/>
    <x v="1"/>
    <s v="Sultan Hussein Branch"/>
    <s v="SULTAN HUSSEIN GROUP"/>
    <m/>
    <m/>
    <s v="Yes"/>
    <m/>
    <s v="Yes"/>
    <m/>
    <d v="2016-06-21T00:00:00"/>
  </r>
  <r>
    <n v="209928"/>
    <d v="2016-06-02T00:00:00"/>
    <d v="2016-05-26T00:00:00"/>
    <s v="محمد عبد العال حامد عبد العال"/>
    <n v="230216"/>
    <n v="5500000"/>
    <x v="1"/>
    <s v="Heliopolis Branch"/>
    <s v="HELIOPOLIS GROUP"/>
    <m/>
    <m/>
    <s v="Yes"/>
    <m/>
    <s v="Yes"/>
    <m/>
    <d v="2016-06-02T00:00:00"/>
  </r>
  <r>
    <n v="209975"/>
    <d v="2016-07-12T00:00:00"/>
    <d v="2016-05-26T00:00:00"/>
    <s v="ايهاب سمير السيد بدر"/>
    <n v="220385"/>
    <n v="5000000"/>
    <x v="1"/>
    <s v="El Batal Ahmed Abdel Aziz Branch"/>
    <s v="Specialized"/>
    <m/>
    <m/>
    <s v="Yes"/>
    <m/>
    <s v="Yes"/>
    <m/>
    <d v="2016-07-12T00:00:00"/>
  </r>
  <r>
    <n v="210084"/>
    <d v="2016-07-04T00:00:00"/>
    <d v="2016-05-29T00:00:00"/>
    <s v="ايمان اسماعيل تونسى حسن"/>
    <n v="145957"/>
    <n v="5200000"/>
    <x v="1"/>
    <s v="6th of October Branch"/>
    <s v="6 OCTOBER GROUP"/>
    <m/>
    <n v="0.75"/>
    <m/>
    <s v="Yes"/>
    <s v="Yes"/>
    <m/>
    <d v="2016-07-04T00:00:00"/>
  </r>
  <r>
    <n v="210087"/>
    <d v="2016-07-04T00:00:00"/>
    <d v="2016-05-29T00:00:00"/>
    <s v="حسام الدين احمد عبدالله ابو الفضل"/>
    <n v="230375"/>
    <n v="3000000"/>
    <x v="1"/>
    <s v="El Batal Ahmed Abdel Aziz Branch"/>
    <s v="Specialized"/>
    <m/>
    <m/>
    <s v="Yes"/>
    <m/>
    <s v="Yes"/>
    <m/>
    <d v="2016-07-04T00:00:00"/>
  </r>
  <r>
    <n v="210129"/>
    <d v="2016-06-01T00:00:00"/>
    <d v="2016-05-29T00:00:00"/>
    <s v="خالد فؤاد توفيق كامل"/>
    <n v="230422"/>
    <n v="500000"/>
    <x v="1"/>
    <s v="Assuit Branch"/>
    <s v="ASSUIT GROUP"/>
    <n v="0.75"/>
    <n v="0.75"/>
    <m/>
    <s v="Yes"/>
    <m/>
    <s v="Yes"/>
    <d v="2016-06-01T00:00:00"/>
  </r>
  <r>
    <n v="210205"/>
    <m/>
    <d v="2016-05-30T00:00:00"/>
    <s v="ابراهيم عنان ابراهيم"/>
    <n v="230513"/>
    <n v="1100000"/>
    <x v="6"/>
    <s v="Fayoum Branch"/>
    <s v="ASSUIT GROUP"/>
    <m/>
    <m/>
    <s v="Yes"/>
    <m/>
    <m/>
    <s v="Yes"/>
    <d v="2016-07-25T00:00:00"/>
  </r>
  <r>
    <n v="210235"/>
    <d v="2016-06-29T00:00:00"/>
    <d v="2016-05-31T00:00:00"/>
    <s v="فؤاد فاروق عزيز بخيت"/>
    <n v="192637"/>
    <n v="1650000"/>
    <x v="1"/>
    <s v="Moustafa Mahmoud Branch"/>
    <s v="MOUSTAFA MAHMOUD GROUP"/>
    <m/>
    <m/>
    <s v="Yes"/>
    <m/>
    <s v="Yes"/>
    <m/>
    <d v="2016-06-29T00:00:00"/>
  </r>
  <r>
    <n v="210237"/>
    <d v="2016-07-26T00:00:00"/>
    <d v="2016-05-31T00:00:00"/>
    <s v="محمد محمد محمد ابو شنب"/>
    <n v="211873"/>
    <n v="2000000"/>
    <x v="1"/>
    <s v="Sultan Hussein Branch"/>
    <s v="SULTAN HUSSEIN GROUP"/>
    <m/>
    <n v="0.75"/>
    <m/>
    <s v="Yes"/>
    <s v="Yes"/>
    <m/>
    <d v="2016-07-26T00:00:00"/>
  </r>
  <r>
    <n v="210248"/>
    <d v="2016-07-25T00:00:00"/>
    <d v="2016-06-01T00:00:00"/>
    <s v="ايمن محمود محمد عبد المعطي"/>
    <n v="230573"/>
    <n v="350000"/>
    <x v="1"/>
    <s v="BaniSuief Branch"/>
    <s v="ASSUIT GROUP"/>
    <m/>
    <m/>
    <s v="Yes"/>
    <m/>
    <m/>
    <s v="Yes"/>
    <d v="2016-07-25T00:00:00"/>
  </r>
  <r>
    <n v="210270"/>
    <d v="2016-06-15T00:00:00"/>
    <d v="2016-06-01T00:00:00"/>
    <s v="محمد السيد علي الدبسي"/>
    <n v="230600"/>
    <n v="5000000"/>
    <x v="1"/>
    <s v="Damietta Branch"/>
    <s v="PORT SAID GROUP"/>
    <m/>
    <m/>
    <s v="Yes"/>
    <m/>
    <s v="Yes"/>
    <m/>
    <d v="2016-06-15T00:00:00"/>
  </r>
  <r>
    <n v="210275"/>
    <d v="2016-07-14T00:00:00"/>
    <d v="2016-06-01T00:00:00"/>
    <s v="صفوت سعد سليمان صليب"/>
    <n v="132259"/>
    <n v="11000000"/>
    <x v="1"/>
    <s v="Menia Branch"/>
    <s v="ASSUIT GROUP"/>
    <m/>
    <n v="1.5"/>
    <m/>
    <s v="Yes"/>
    <s v="Yes"/>
    <m/>
    <d v="2016-07-14T00:00:00"/>
  </r>
  <r>
    <n v="210276"/>
    <d v="2016-07-25T00:00:00"/>
    <d v="2016-06-01T00:00:00"/>
    <s v="وائل يوسف ميخائيل برسوم"/>
    <n v="230605"/>
    <n v="3300000"/>
    <x v="1"/>
    <s v="Menia Branch"/>
    <s v="ASSUIT GROUP"/>
    <m/>
    <m/>
    <s v="Yes"/>
    <m/>
    <s v="Yes"/>
    <m/>
    <d v="2016-07-25T00:00:00"/>
  </r>
  <r>
    <n v="210344"/>
    <d v="2016-07-28T00:00:00"/>
    <d v="2016-06-02T00:00:00"/>
    <s v="انور رزيقي شاكر تادرس"/>
    <n v="230672"/>
    <n v="1100000"/>
    <x v="1"/>
    <s v="Luxor BRANCH"/>
    <s v="ASSUIT GROUP"/>
    <n v="0.75"/>
    <n v="0.75"/>
    <m/>
    <s v="Yes"/>
    <m/>
    <s v="Yes"/>
    <d v="2016-07-28T00:00:00"/>
  </r>
  <r>
    <n v="210345"/>
    <d v="2016-07-10T00:00:00"/>
    <d v="2016-06-02T00:00:00"/>
    <s v="عادل محمد عبد الحفيظ صابر"/>
    <n v="98029"/>
    <n v="6050000"/>
    <x v="1"/>
    <s v="Luxor BRANCH"/>
    <s v="ASSUIT GROUP"/>
    <n v="1.25"/>
    <n v="1.25"/>
    <m/>
    <s v="Yes"/>
    <m/>
    <s v="Yes"/>
    <d v="2016-07-10T00:00:00"/>
  </r>
  <r>
    <n v="210347"/>
    <d v="2016-09-19T00:00:00"/>
    <d v="2016-06-02T00:00:00"/>
    <s v="يسري ابو العلا عبد الظاهر فرغلي"/>
    <n v="193508"/>
    <n v="11000000"/>
    <x v="1"/>
    <s v="El Hegaz Branch"/>
    <s v="EL-HEGAZ GROUP"/>
    <m/>
    <n v="3"/>
    <m/>
    <s v="Yes"/>
    <s v="Yes"/>
    <m/>
    <d v="2016-09-19T00:00:00"/>
  </r>
  <r>
    <n v="210387"/>
    <d v="2016-06-22T00:00:00"/>
    <d v="2016-06-02T00:00:00"/>
    <s v="زكي عبد العاطي سليمان حنيش"/>
    <n v="230713"/>
    <n v="1100000"/>
    <x v="1"/>
    <s v="Kafr El-Dawar Branch"/>
    <s v="ROUSHDY GROUP"/>
    <n v="0.5"/>
    <n v="0.5"/>
    <m/>
    <s v="Yes"/>
    <m/>
    <s v="Yes"/>
    <d v="2016-06-22T00:00:00"/>
  </r>
  <r>
    <n v="210411"/>
    <d v="2016-09-25T00:00:00"/>
    <d v="2016-06-02T00:00:00"/>
    <s v="احمد كامل احمد عيسي"/>
    <n v="224998"/>
    <n v="2920000"/>
    <x v="1"/>
    <s v="BaniSuief Branch"/>
    <s v="ASSUIT GROUP"/>
    <n v="0.75"/>
    <n v="0.75"/>
    <m/>
    <s v="Yes"/>
    <m/>
    <s v="Yes"/>
    <d v="2016-09-25T00:00:00"/>
  </r>
  <r>
    <n v="210691"/>
    <d v="2016-06-15T00:00:00"/>
    <d v="2016-06-08T00:00:00"/>
    <s v="محمد عبدالله يونس حسين"/>
    <n v="217799"/>
    <n v="12000000"/>
    <x v="1"/>
    <s v="Aswan Branch"/>
    <s v="ASSUIT GROUP"/>
    <m/>
    <m/>
    <s v="Yes"/>
    <m/>
    <s v="Yes"/>
    <m/>
    <d v="2016-06-15T00:00:00"/>
  </r>
  <r>
    <n v="210693"/>
    <d v="2016-08-10T00:00:00"/>
    <d v="2016-06-09T00:00:00"/>
    <s v="علاء عباس صالح حسين"/>
    <n v="107393"/>
    <n v="11000000"/>
    <x v="1"/>
    <s v="Menia Branch"/>
    <s v="ASSUIT GROUP"/>
    <m/>
    <n v="0.25"/>
    <m/>
    <s v="Yes"/>
    <s v="Yes"/>
    <m/>
    <d v="2016-08-10T00:00:00"/>
  </r>
  <r>
    <n v="210765"/>
    <d v="2016-06-19T00:00:00"/>
    <d v="2016-06-09T00:00:00"/>
    <s v="احمد محمود فرج غنيم"/>
    <n v="231081"/>
    <n v="2200000"/>
    <x v="1"/>
    <s v="Heliopolis Branch"/>
    <s v="HELIOPOLIS GROUP"/>
    <m/>
    <m/>
    <s v="Yes"/>
    <m/>
    <s v="Yes"/>
    <m/>
    <d v="2016-06-19T00:00:00"/>
  </r>
  <r>
    <n v="210766"/>
    <d v="2016-06-19T00:00:00"/>
    <d v="2016-06-09T00:00:00"/>
    <s v="ابراهيم سيد احمد ابراهيم زرد"/>
    <n v="231082"/>
    <n v="550000"/>
    <x v="1"/>
    <s v="Hurghada El-Kawthar Branch"/>
    <s v="HURGHADA GROUP"/>
    <m/>
    <n v="2"/>
    <m/>
    <s v="Yes"/>
    <s v="Yes"/>
    <m/>
    <d v="2016-06-19T00:00:00"/>
  </r>
  <r>
    <n v="210856"/>
    <d v="2016-07-27T00:00:00"/>
    <d v="2016-06-09T00:00:00"/>
    <s v="محمد علي حسن علي"/>
    <n v="168025"/>
    <n v="660000"/>
    <x v="1"/>
    <s v="Luxor BRANCH"/>
    <s v="ASSUIT GROUP"/>
    <n v="0.75"/>
    <n v="0.75"/>
    <m/>
    <s v="Yes"/>
    <m/>
    <s v="Yes"/>
    <d v="2016-07-27T00:00:00"/>
  </r>
  <r>
    <n v="210866"/>
    <d v="2016-06-28T00:00:00"/>
    <d v="2016-06-12T00:00:00"/>
    <s v="نبيل مصطفي محمد احمد الشرنوبي"/>
    <n v="231169"/>
    <n v="1000000"/>
    <x v="1"/>
    <s v="Faggalla Branch"/>
    <s v="EL-ALFY GROUP"/>
    <m/>
    <n v="1"/>
    <m/>
    <s v="Yes"/>
    <s v="Yes"/>
    <m/>
    <d v="2016-06-28T00:00:00"/>
  </r>
  <r>
    <n v="211007"/>
    <d v="2016-09-07T00:00:00"/>
    <d v="2016-06-14T00:00:00"/>
    <s v="مصطفى صلاح عبد الحليم بحيرى"/>
    <n v="145428"/>
    <n v="550000"/>
    <x v="1"/>
    <s v="Kattamya Branch"/>
    <s v="NEW CAIRO GROUP"/>
    <n v="0.25"/>
    <n v="0.25"/>
    <m/>
    <s v="Yes"/>
    <m/>
    <s v="Yes"/>
    <d v="2016-09-07T00:00:00"/>
  </r>
  <r>
    <n v="211025"/>
    <m/>
    <d v="2016-06-14T00:00:00"/>
    <s v="مصطفي حمزه عبد السيد حمزه هارون"/>
    <n v="231329"/>
    <n v="300000"/>
    <x v="5"/>
    <s v="Dokki Branch"/>
    <s v="GIZA GROUP"/>
    <n v="1.5"/>
    <n v="1.5"/>
    <m/>
    <s v="Yes"/>
    <m/>
    <s v="Yes"/>
    <d v="2016-11-08T00:00:00"/>
  </r>
  <r>
    <n v="211026"/>
    <m/>
    <d v="2016-06-15T00:00:00"/>
    <s v="هشام محمد مصطفى جنيدى"/>
    <n v="78822"/>
    <n v="2000000"/>
    <x v="6"/>
    <s v="Damanhour Branch"/>
    <s v="ROUSHDY GROUP"/>
    <m/>
    <m/>
    <s v="Yes"/>
    <m/>
    <m/>
    <s v="Yes"/>
    <d v="2016-07-14T00:00:00"/>
  </r>
  <r>
    <n v="211102"/>
    <d v="2016-07-10T00:00:00"/>
    <d v="2016-06-16T00:00:00"/>
    <s v="اسامه عبد المنعم حسن نصر الشيخ"/>
    <n v="88096"/>
    <n v="5500000"/>
    <x v="1"/>
    <s v="Beirut Branch"/>
    <s v="BEIRUT GROUP"/>
    <m/>
    <n v="0.25"/>
    <m/>
    <s v="Yes"/>
    <s v="Yes"/>
    <m/>
    <d v="2016-07-10T00:00:00"/>
  </r>
  <r>
    <n v="211220"/>
    <d v="2016-07-04T00:00:00"/>
    <d v="2016-06-19T00:00:00"/>
    <s v="عاطف يوسف سعد واصف"/>
    <n v="213841"/>
    <n v="1650000"/>
    <x v="1"/>
    <s v="Menia Branch"/>
    <s v="ASSUIT GROUP"/>
    <m/>
    <n v="0.75"/>
    <m/>
    <s v="Yes"/>
    <s v="Yes"/>
    <m/>
    <d v="2016-07-04T00:00:00"/>
  </r>
  <r>
    <n v="211221"/>
    <d v="2016-07-17T00:00:00"/>
    <d v="2016-06-19T00:00:00"/>
    <s v="جمال الصاوي عبد الدايم محمد"/>
    <n v="231539"/>
    <n v="1650000"/>
    <x v="1"/>
    <s v="Luxor BRANCH"/>
    <s v="ASSUIT GROUP"/>
    <m/>
    <n v="0.75"/>
    <m/>
    <s v="Yes"/>
    <s v="Yes"/>
    <m/>
    <d v="2016-07-17T00:00:00"/>
  </r>
  <r>
    <n v="211223"/>
    <d v="2016-07-03T00:00:00"/>
    <d v="2016-06-19T00:00:00"/>
    <s v="باسم السيد احمد خليل حسن"/>
    <n v="110991"/>
    <n v="1500000"/>
    <x v="1"/>
    <s v="Sharm El Sheikh"/>
    <s v="HURGHADA GROUP"/>
    <m/>
    <n v="2"/>
    <m/>
    <s v="Yes"/>
    <s v="Yes"/>
    <m/>
    <d v="2016-07-03T00:00:00"/>
  </r>
  <r>
    <n v="211254"/>
    <d v="2016-07-03T00:00:00"/>
    <d v="2016-06-20T00:00:00"/>
    <s v="عمرو عنتر حسن سيد"/>
    <n v="231570"/>
    <n v="1100000"/>
    <x v="1"/>
    <s v="Aswan Branch"/>
    <s v="ASSUIT GROUP"/>
    <m/>
    <m/>
    <s v="Yes"/>
    <m/>
    <s v="Yes"/>
    <m/>
    <d v="2016-07-03T00:00:00"/>
  </r>
  <r>
    <n v="211255"/>
    <d v="2016-06-29T00:00:00"/>
    <d v="2016-06-19T00:00:00"/>
    <s v="الامير محمد الامير حسين صالح"/>
    <n v="8894"/>
    <n v="3300000"/>
    <x v="1"/>
    <s v="Makram Ebeid Branch"/>
    <s v="MAKRAM EBEID GROUP"/>
    <m/>
    <m/>
    <s v="Yes"/>
    <m/>
    <m/>
    <s v="Yes"/>
    <d v="2016-06-29T00:00:00"/>
  </r>
  <r>
    <n v="211303"/>
    <d v="2016-07-21T00:00:00"/>
    <d v="2016-06-20T00:00:00"/>
    <s v="محمد يحيى عبد الفتاح محمد الحديدى"/>
    <n v="130910"/>
    <n v="2200000"/>
    <x v="1"/>
    <s v="Hurghada El-Kawthar Branch"/>
    <s v="HURGHADA GROUP"/>
    <m/>
    <n v="1"/>
    <m/>
    <s v="Yes"/>
    <s v="Yes"/>
    <m/>
    <d v="2016-07-21T00:00:00"/>
  </r>
  <r>
    <n v="211400"/>
    <d v="2016-08-01T00:00:00"/>
    <d v="2016-06-21T00:00:00"/>
    <s v="سمير محمد حداد مرسى"/>
    <n v="11111"/>
    <n v="1100000"/>
    <x v="1"/>
    <s v="Hurghada El-Kawthar Branch"/>
    <s v="HURGHADA GROUP"/>
    <m/>
    <n v="0.5"/>
    <m/>
    <s v="Yes"/>
    <s v="Yes"/>
    <m/>
    <d v="2016-08-01T00:00:00"/>
  </r>
  <r>
    <n v="211426"/>
    <m/>
    <d v="2016-06-21T00:00:00"/>
    <s v="عوني صليب حبيب مرجان"/>
    <n v="231722"/>
    <n v="2000000"/>
    <x v="4"/>
    <s v="Faggalla Branch"/>
    <s v="EL-ALFY GROUP"/>
    <m/>
    <m/>
    <s v="Yes"/>
    <m/>
    <m/>
    <s v="Yes"/>
    <d v="2016-07-24T00:00:00"/>
  </r>
  <r>
    <n v="211572"/>
    <d v="2016-08-15T00:00:00"/>
    <d v="2016-06-23T00:00:00"/>
    <s v="عبير عادل فريد ابراهيم اسماعيل"/>
    <n v="231862"/>
    <n v="7700000"/>
    <x v="1"/>
    <s v="Mokatam Branch"/>
    <s v="MAADI GROUP"/>
    <m/>
    <m/>
    <s v="Yes"/>
    <m/>
    <s v="Yes"/>
    <m/>
    <d v="2016-08-15T00:00:00"/>
  </r>
  <r>
    <n v="211574"/>
    <d v="2016-07-28T00:00:00"/>
    <d v="2016-06-23T00:00:00"/>
    <s v="محمد محمود هاشم عفيفى"/>
    <n v="118994"/>
    <n v="6000000"/>
    <x v="1"/>
    <s v="Hurghada El-Kawthar Branch"/>
    <s v="HURGHADA GROUP"/>
    <m/>
    <n v="2"/>
    <m/>
    <s v="Yes"/>
    <s v="Yes"/>
    <m/>
    <d v="2016-07-28T00:00:00"/>
  </r>
  <r>
    <n v="211576"/>
    <d v="2016-07-13T00:00:00"/>
    <d v="2016-06-23T00:00:00"/>
    <s v="سمير حمدي محمد السيد عبد اللطيف"/>
    <n v="231866"/>
    <n v="2200000"/>
    <x v="1"/>
    <s v="Emerald Empire Mall Branch"/>
    <s v="NEW CAIRO GROUP"/>
    <n v="1.5"/>
    <n v="1.5"/>
    <m/>
    <s v="Yes"/>
    <m/>
    <s v="Yes"/>
    <d v="2016-07-13T00:00:00"/>
  </r>
  <r>
    <n v="211628"/>
    <d v="2016-06-27T00:00:00"/>
    <d v="2016-06-26T00:00:00"/>
    <s v="هشام محمد على القطقاط"/>
    <n v="150488"/>
    <n v="400000"/>
    <x v="1"/>
    <s v="SINDBAD BRANCH"/>
    <s v="SHERATON HELIOPOLIS GROUP"/>
    <m/>
    <m/>
    <s v="Yes"/>
    <m/>
    <m/>
    <s v="Yes"/>
    <d v="2016-06-27T00:00:00"/>
  </r>
  <r>
    <n v="211648"/>
    <d v="2016-07-14T00:00:00"/>
    <d v="2016-06-23T00:00:00"/>
    <s v="مصطفي عبد الرحمن عبد الحميد مطر"/>
    <n v="231937"/>
    <n v="11000000"/>
    <x v="1"/>
    <s v="Semouha Branch"/>
    <s v="SEMOUHA GROUP"/>
    <n v="0.5"/>
    <n v="0.5"/>
    <m/>
    <s v="Yes"/>
    <m/>
    <s v="Yes"/>
    <d v="2016-07-14T00:00:00"/>
  </r>
  <r>
    <n v="211665"/>
    <d v="2016-07-14T00:00:00"/>
    <d v="2016-06-26T00:00:00"/>
    <s v="احمد سيد عبد ربه محمد"/>
    <n v="231959"/>
    <n v="4400000"/>
    <x v="1"/>
    <s v="Ismailia Branch"/>
    <s v="PORT SAID GROUP"/>
    <m/>
    <n v="0.25"/>
    <m/>
    <s v="Yes"/>
    <s v="Yes"/>
    <m/>
    <d v="2016-07-14T00:00:00"/>
  </r>
  <r>
    <n v="211716"/>
    <d v="2016-07-25T00:00:00"/>
    <d v="2016-06-28T00:00:00"/>
    <s v="احمد ابراهيم محمد رمضان"/>
    <n v="232005"/>
    <n v="3300000"/>
    <x v="1"/>
    <s v="Makram Ebeid Branch"/>
    <s v="MAKRAM EBEID GROUP"/>
    <n v="1"/>
    <n v="1"/>
    <m/>
    <s v="Yes"/>
    <m/>
    <s v="Yes"/>
    <d v="2016-07-25T00:00:00"/>
  </r>
  <r>
    <n v="211732"/>
    <d v="2016-07-18T00:00:00"/>
    <d v="2016-06-28T00:00:00"/>
    <s v="وليد احمد عبد العليم يوسف"/>
    <n v="232018"/>
    <n v="1000000"/>
    <x v="1"/>
    <s v="Sharm El Sheikh"/>
    <s v="HURGHADA GROUP"/>
    <m/>
    <m/>
    <s v="Yes"/>
    <m/>
    <s v="Yes"/>
    <m/>
    <d v="2016-07-18T00:00:00"/>
  </r>
  <r>
    <n v="211748"/>
    <d v="2016-07-28T00:00:00"/>
    <d v="2016-06-28T00:00:00"/>
    <s v="مصطفي السيد عارف عويضة"/>
    <n v="232029"/>
    <n v="2200000"/>
    <x v="1"/>
    <s v="Zaker Hussein Branch"/>
    <s v="MAKRAM EBEID GROUP"/>
    <m/>
    <m/>
    <s v="Yes"/>
    <m/>
    <m/>
    <s v="Yes"/>
    <d v="2016-07-28T00:00:00"/>
  </r>
  <r>
    <n v="211793"/>
    <d v="2016-07-25T00:00:00"/>
    <d v="2016-06-29T00:00:00"/>
    <s v="احمد محمد عبد العليم جاد الله"/>
    <n v="232073"/>
    <n v="2200000"/>
    <x v="1"/>
    <s v="Kafr El Shikh Branch"/>
    <s v="MANSOURA GROUP"/>
    <m/>
    <n v="0.5"/>
    <m/>
    <s v="Yes"/>
    <s v="Yes"/>
    <m/>
    <d v="2016-07-25T00:00:00"/>
  </r>
  <r>
    <n v="211795"/>
    <d v="2016-07-14T00:00:00"/>
    <d v="2016-06-29T00:00:00"/>
    <s v="سامح محمود احمد كامل محمد"/>
    <n v="232075"/>
    <n v="825000"/>
    <x v="1"/>
    <s v="Sadat City Branch"/>
    <s v="MANSOURA GROUP"/>
    <n v="0.25"/>
    <n v="0.25"/>
    <m/>
    <s v="Yes"/>
    <m/>
    <s v="Yes"/>
    <d v="2016-07-14T00:00:00"/>
  </r>
  <r>
    <n v="211842"/>
    <d v="2016-08-01T00:00:00"/>
    <d v="2016-07-03T00:00:00"/>
    <s v="عبد الخالق عبد العال عبد الخالق شاهين"/>
    <n v="232121"/>
    <n v="550000"/>
    <x v="1"/>
    <s v="Kafr El Shikh Branch"/>
    <s v="MANSOURA GROUP"/>
    <m/>
    <n v="0.5"/>
    <m/>
    <s v="Yes"/>
    <s v="Yes"/>
    <m/>
    <d v="2016-08-01T00:00:00"/>
  </r>
  <r>
    <n v="211853"/>
    <d v="2016-07-21T00:00:00"/>
    <d v="2016-07-03T00:00:00"/>
    <s v="محمد احمد محمد محمود ابو ستيت"/>
    <n v="232130"/>
    <n v="1100000"/>
    <x v="1"/>
    <s v="Meet Ghamr Branch"/>
    <s v="MANSOURA GROUP"/>
    <m/>
    <n v="1"/>
    <m/>
    <s v="Yes"/>
    <s v="Yes"/>
    <m/>
    <d v="2016-07-21T00:00:00"/>
  </r>
  <r>
    <n v="211855"/>
    <d v="2016-07-12T00:00:00"/>
    <d v="2016-07-03T00:00:00"/>
    <s v="عماد ويليام برنابا عطيه"/>
    <n v="232132"/>
    <n v="275000"/>
    <x v="1"/>
    <s v="El Hegaz Branch"/>
    <s v="EL-HEGAZ GROUP"/>
    <m/>
    <m/>
    <s v="Yes"/>
    <m/>
    <m/>
    <s v="Yes"/>
    <d v="2016-07-12T00:00:00"/>
  </r>
  <r>
    <n v="211878"/>
    <d v="2016-07-20T00:00:00"/>
    <d v="2016-07-04T00:00:00"/>
    <s v="طه جمال طه زكي"/>
    <n v="212463"/>
    <n v="4840000"/>
    <x v="1"/>
    <s v="Beirut Branch"/>
    <s v="BEIRUT GROUP"/>
    <m/>
    <m/>
    <s v="Yes"/>
    <m/>
    <s v="Yes"/>
    <m/>
    <d v="2016-07-20T00:00:00"/>
  </r>
  <r>
    <n v="211905"/>
    <d v="2016-07-17T00:00:00"/>
    <d v="2016-07-04T00:00:00"/>
    <s v="خالد قطب على محمد"/>
    <n v="149199"/>
    <n v="1650000"/>
    <x v="1"/>
    <s v="Fayoum Branch"/>
    <s v="ASSUIT GROUP"/>
    <n v="0.5"/>
    <n v="0.5"/>
    <m/>
    <s v="Yes"/>
    <m/>
    <s v="Yes"/>
    <d v="2016-07-17T00:00:00"/>
  </r>
  <r>
    <n v="211935"/>
    <d v="2016-07-19T00:00:00"/>
    <d v="2016-07-10T00:00:00"/>
    <s v="احمد اسماعيل ابراهيم محمود"/>
    <n v="232215"/>
    <n v="825000"/>
    <x v="1"/>
    <s v="BaniSuief Branch"/>
    <s v="ASSUIT GROUP"/>
    <m/>
    <m/>
    <s v="Yes"/>
    <m/>
    <m/>
    <s v="Yes"/>
    <d v="2016-07-19T00:00:00"/>
  </r>
  <r>
    <n v="211937"/>
    <d v="2016-09-05T00:00:00"/>
    <d v="2016-07-10T00:00:00"/>
    <s v="جورج رفعت نجيب شحاتة"/>
    <n v="232217"/>
    <n v="4400000"/>
    <x v="1"/>
    <s v="Menia Branch"/>
    <s v="ASSUIT GROUP"/>
    <m/>
    <n v="1"/>
    <m/>
    <s v="Yes"/>
    <s v="Yes"/>
    <m/>
    <d v="2016-09-05T00:00:00"/>
  </r>
  <r>
    <n v="211945"/>
    <d v="2016-08-02T00:00:00"/>
    <d v="2016-07-10T00:00:00"/>
    <s v="محمد محمد عبدالخالق ديوان"/>
    <n v="232227"/>
    <n v="2200000"/>
    <x v="1"/>
    <s v="Meet Ghamr Branch"/>
    <s v="MANSOURA GROUP"/>
    <m/>
    <n v="1.5"/>
    <m/>
    <s v="Yes"/>
    <s v="Yes"/>
    <m/>
    <d v="2016-08-02T00:00:00"/>
  </r>
  <r>
    <n v="211946"/>
    <d v="2016-07-21T00:00:00"/>
    <d v="2016-07-10T00:00:00"/>
    <s v="اشرف محمد ابراهيم عثمان"/>
    <n v="232228"/>
    <n v="550000"/>
    <x v="1"/>
    <s v="Meet Ghamr Branch"/>
    <s v="MANSOURA GROUP"/>
    <m/>
    <n v="0.75"/>
    <m/>
    <s v="Yes"/>
    <s v="Yes"/>
    <m/>
    <d v="2016-07-21T00:00:00"/>
  </r>
  <r>
    <n v="211947"/>
    <d v="2016-07-24T00:00:00"/>
    <d v="2016-07-10T00:00:00"/>
    <s v="الحسينى السيد عز الحسينى محمد رزق"/>
    <n v="232229"/>
    <n v="3300000"/>
    <x v="1"/>
    <s v="Sadat City Branch"/>
    <s v="MANSOURA GROUP"/>
    <n v="1"/>
    <n v="1"/>
    <m/>
    <s v="Yes"/>
    <m/>
    <s v="Yes"/>
    <d v="2016-07-24T00:00:00"/>
  </r>
  <r>
    <n v="211953"/>
    <d v="2016-07-26T00:00:00"/>
    <d v="2016-07-11T00:00:00"/>
    <s v="ماهر صبرى عوض ابراهيم"/>
    <n v="232237"/>
    <n v="5000000"/>
    <x v="1"/>
    <s v="Ahmed Orabi Square ? El-Manshya"/>
    <s v="SULTAN HUSSEIN GROUP"/>
    <m/>
    <n v="1"/>
    <m/>
    <s v="Yes"/>
    <s v="Yes"/>
    <m/>
    <d v="2016-07-26T00:00:00"/>
  </r>
  <r>
    <n v="211958"/>
    <d v="2016-08-17T00:00:00"/>
    <d v="2016-07-11T00:00:00"/>
    <s v="محمد احمد كامل مرسى"/>
    <n v="221745"/>
    <n v="550000"/>
    <x v="1"/>
    <s v="Sohag branch"/>
    <s v="ASSUIT GROUP"/>
    <m/>
    <n v="0.75"/>
    <m/>
    <s v="Yes"/>
    <s v="Yes"/>
    <m/>
    <d v="2016-08-17T00:00:00"/>
  </r>
  <r>
    <n v="212019"/>
    <d v="2016-08-07T00:00:00"/>
    <d v="2016-07-12T00:00:00"/>
    <s v="خالد حسنى ندا الغنام"/>
    <n v="232306"/>
    <n v="1650000"/>
    <x v="1"/>
    <s v="Kafr El Shikh Branch"/>
    <s v="MANSOURA GROUP"/>
    <m/>
    <m/>
    <s v="Yes"/>
    <m/>
    <s v="Yes"/>
    <m/>
    <d v="2016-08-07T00:00:00"/>
  </r>
  <r>
    <n v="212047"/>
    <d v="2016-09-22T00:00:00"/>
    <d v="2016-07-12T00:00:00"/>
    <s v="شركة كيربلس للصناعات الطبية"/>
    <n v="232337"/>
    <n v="1950000"/>
    <x v="1"/>
    <s v="Mehala Branch"/>
    <s v="MANSOURA GROUP"/>
    <m/>
    <n v="1.2"/>
    <m/>
    <s v="Yes"/>
    <s v="Yes"/>
    <m/>
    <d v="2016-09-22T00:00:00"/>
  </r>
  <r>
    <n v="212048"/>
    <d v="2016-07-21T00:00:00"/>
    <d v="2016-07-12T00:00:00"/>
    <s v="الفاروق حسين محمد ابراهيم"/>
    <n v="232340"/>
    <n v="550000"/>
    <x v="1"/>
    <s v="Beirut Branch"/>
    <s v="BEIRUT GROUP"/>
    <n v="1"/>
    <n v="1"/>
    <m/>
    <s v="Yes"/>
    <m/>
    <s v="Yes"/>
    <d v="2016-07-21T00:00:00"/>
  </r>
  <r>
    <n v="212064"/>
    <d v="2016-07-27T00:00:00"/>
    <d v="2016-07-13T00:00:00"/>
    <s v="حاتم راشد صالح أبوالنور"/>
    <n v="169100"/>
    <n v="1500000"/>
    <x v="1"/>
    <s v="Aswan Branch"/>
    <s v="ASSUIT GROUP"/>
    <m/>
    <n v="0.5"/>
    <m/>
    <s v="Yes"/>
    <s v="Yes"/>
    <m/>
    <d v="2016-07-27T00:00:00"/>
  </r>
  <r>
    <n v="212065"/>
    <d v="2016-08-08T00:00:00"/>
    <d v="2016-07-13T00:00:00"/>
    <s v="عمر عز الدين عبدالحميد عبدالشافى عبدالباقى"/>
    <n v="232357"/>
    <n v="5500000"/>
    <x v="1"/>
    <s v="El Hegaz Branch"/>
    <s v="EL-HEGAZ GROUP"/>
    <m/>
    <n v="0.75"/>
    <m/>
    <s v="Yes"/>
    <s v="Yes"/>
    <m/>
    <d v="2016-08-08T00:00:00"/>
  </r>
  <r>
    <n v="212067"/>
    <d v="2016-09-04T00:00:00"/>
    <d v="2016-07-13T00:00:00"/>
    <s v="عمرو عبد القادر عبد المولى مصطفى"/>
    <n v="190399"/>
    <n v="275000"/>
    <x v="1"/>
    <s v="BaniSuief Branch"/>
    <s v="ASSUIT GROUP"/>
    <m/>
    <m/>
    <s v="Yes"/>
    <m/>
    <m/>
    <s v="Yes"/>
    <d v="2016-09-04T00:00:00"/>
  </r>
  <r>
    <n v="212080"/>
    <m/>
    <d v="2016-07-14T00:00:00"/>
    <s v="وليد عبدالله ابراهيم عفيفي"/>
    <n v="232400"/>
    <n v="1650000"/>
    <x v="5"/>
    <s v="Port Said Branch"/>
    <s v="PORT SAID GROUP"/>
    <m/>
    <m/>
    <s v="Yes"/>
    <m/>
    <m/>
    <s v="Yes"/>
    <d v="2016-11-23T00:00:00"/>
  </r>
  <r>
    <n v="212107"/>
    <d v="2016-07-18T00:00:00"/>
    <d v="2016-07-14T00:00:00"/>
    <s v="محمد بهلول مغربي محمود عثمان"/>
    <n v="232401"/>
    <n v="500000"/>
    <x v="1"/>
    <s v="Quena Branch"/>
    <s v="ASSUIT GROUP"/>
    <m/>
    <m/>
    <s v="Yes"/>
    <m/>
    <s v="Yes"/>
    <m/>
    <d v="2016-07-18T00:00:00"/>
  </r>
  <r>
    <n v="212114"/>
    <m/>
    <d v="2016-07-14T00:00:00"/>
    <s v="علاء مصطفي همام عبد العزيز"/>
    <n v="232406"/>
    <n v="550000"/>
    <x v="4"/>
    <s v="Obour City Industrial Zone Branch"/>
    <s v="10 TH OF RAMADAN GROUP"/>
    <m/>
    <m/>
    <s v="Yes"/>
    <m/>
    <m/>
    <s v="Yes"/>
    <d v="2016-07-25T00:00:00"/>
  </r>
  <r>
    <n v="212205"/>
    <d v="2016-07-31T00:00:00"/>
    <d v="2016-07-17T00:00:00"/>
    <s v="ابراهيم محمد السيد مرزوق"/>
    <n v="232512"/>
    <n v="1500000"/>
    <x v="1"/>
    <s v="Suez Branch"/>
    <s v="PORT SAID GROUP"/>
    <m/>
    <m/>
    <s v="Yes"/>
    <m/>
    <s v="Yes"/>
    <m/>
    <d v="2016-07-31T00:00:00"/>
  </r>
  <r>
    <n v="212219"/>
    <d v="2016-09-18T00:00:00"/>
    <d v="2016-07-18T00:00:00"/>
    <s v="ممدوح فاروق حنا بطرس"/>
    <n v="208036"/>
    <n v="7700000"/>
    <x v="1"/>
    <s v="Menia Branch"/>
    <s v="ASSUIT GROUP"/>
    <m/>
    <n v="0.75"/>
    <m/>
    <s v="Yes"/>
    <s v="Yes"/>
    <m/>
    <d v="2016-09-18T00:00:00"/>
  </r>
  <r>
    <n v="212220"/>
    <d v="2016-09-18T00:00:00"/>
    <d v="2016-07-18T00:00:00"/>
    <s v="ممدوح فاروق حنا بطرس"/>
    <n v="208036"/>
    <n v="11000000"/>
    <x v="1"/>
    <s v="Menia Branch"/>
    <s v="ASSUIT GROUP"/>
    <m/>
    <n v="0.75"/>
    <m/>
    <s v="Yes"/>
    <s v="Yes"/>
    <m/>
    <d v="2016-09-18T00:00:00"/>
  </r>
  <r>
    <n v="212223"/>
    <m/>
    <d v="2016-07-18T00:00:00"/>
    <s v="امينه ابراهيم ابو السعود"/>
    <n v="232530"/>
    <n v="2200000"/>
    <x v="5"/>
    <s v="Kasr El Nil Branch"/>
    <s v="CHAMPOLLION GROUP"/>
    <m/>
    <n v="0.5"/>
    <m/>
    <s v="Yes"/>
    <s v="Yes"/>
    <m/>
    <d v="2016-11-01T00:00:00"/>
  </r>
  <r>
    <n v="212285"/>
    <d v="2016-08-28T00:00:00"/>
    <d v="2016-07-17T00:00:00"/>
    <s v="اشرف عياد سعيد سوريال"/>
    <n v="163258"/>
    <n v="550000"/>
    <x v="1"/>
    <s v="Menia Branch"/>
    <s v="ASSUIT GROUP"/>
    <m/>
    <n v="1.5"/>
    <m/>
    <s v="Yes"/>
    <s v="Yes"/>
    <m/>
    <d v="2016-08-28T00:00:00"/>
  </r>
  <r>
    <n v="212286"/>
    <d v="2016-08-14T00:00:00"/>
    <d v="2016-07-18T00:00:00"/>
    <s v="زكي محمد زكي يوسف"/>
    <n v="232589"/>
    <n v="2000000"/>
    <x v="1"/>
    <s v="Sadat City Branch"/>
    <s v="MANSOURA GROUP"/>
    <n v="1.25"/>
    <n v="1.25"/>
    <m/>
    <s v="Yes"/>
    <m/>
    <s v="Yes"/>
    <d v="2016-08-14T00:00:00"/>
  </r>
  <r>
    <n v="212287"/>
    <d v="2016-09-19T00:00:00"/>
    <d v="2016-07-18T00:00:00"/>
    <s v="نبيل فؤاد عزيز بطرس"/>
    <n v="232590"/>
    <n v="2200000"/>
    <x v="1"/>
    <s v="Menia Branch"/>
    <s v="ASSUIT GROUP"/>
    <m/>
    <m/>
    <s v="Yes"/>
    <m/>
    <s v="Yes"/>
    <m/>
    <d v="2016-09-19T00:00:00"/>
  </r>
  <r>
    <n v="212374"/>
    <d v="2016-08-23T00:00:00"/>
    <d v="2016-07-19T00:00:00"/>
    <s v="محمد مصطفي سيد يوسف"/>
    <n v="232681"/>
    <n v="875000"/>
    <x v="1"/>
    <s v="Assuit Branch"/>
    <s v="ASSUIT GROUP"/>
    <m/>
    <n v="2.25"/>
    <m/>
    <s v="Yes"/>
    <s v="Yes"/>
    <m/>
    <d v="2016-08-23T00:00:00"/>
  </r>
  <r>
    <n v="212392"/>
    <d v="2016-10-04T00:00:00"/>
    <d v="2016-07-19T00:00:00"/>
    <s v="حمدي عبد الفتاح محمد محمد بدوي"/>
    <n v="232697"/>
    <n v="2200000"/>
    <x v="1"/>
    <s v="Port Said Branch"/>
    <s v="PORT SAID GROUP"/>
    <m/>
    <n v="0.1"/>
    <m/>
    <s v="Yes"/>
    <s v="Yes"/>
    <m/>
    <d v="2016-10-04T00:00:00"/>
  </r>
  <r>
    <n v="212393"/>
    <d v="2016-08-17T00:00:00"/>
    <d v="2016-07-19T00:00:00"/>
    <s v="صالح محى صالح محمد"/>
    <n v="232698"/>
    <n v="1100000"/>
    <x v="1"/>
    <s v="El Shams Branch"/>
    <s v="EL-HEGAZ GROUP"/>
    <m/>
    <n v="0.5"/>
    <m/>
    <s v="Yes"/>
    <s v="Yes"/>
    <m/>
    <d v="2016-08-17T00:00:00"/>
  </r>
  <r>
    <n v="212395"/>
    <d v="2016-08-04T00:00:00"/>
    <d v="2016-07-20T00:00:00"/>
    <s v="محمد شوقى حسين احمد"/>
    <n v="217344"/>
    <n v="1000000"/>
    <x v="1"/>
    <s v="Quena Branch"/>
    <s v="ASSUIT GROUP"/>
    <m/>
    <n v="1.25"/>
    <m/>
    <s v="Yes"/>
    <s v="Yes"/>
    <m/>
    <d v="2016-08-04T00:00:00"/>
  </r>
  <r>
    <n v="212415"/>
    <d v="2016-08-01T00:00:00"/>
    <d v="2016-07-20T00:00:00"/>
    <s v="محمد عبد الستار احمد عبد المطلب"/>
    <n v="232727"/>
    <n v="1050000"/>
    <x v="1"/>
    <s v="Quena Branch"/>
    <s v="ASSUIT GROUP"/>
    <m/>
    <m/>
    <s v="Yes"/>
    <m/>
    <s v="Yes"/>
    <m/>
    <d v="2016-08-01T00:00:00"/>
  </r>
  <r>
    <n v="212480"/>
    <m/>
    <d v="2016-07-21T00:00:00"/>
    <s v="عصام ابراهيم الدسوقى محمد عبود"/>
    <n v="232798"/>
    <n v="3300000"/>
    <x v="4"/>
    <s v="Dokki Branch"/>
    <s v="GIZA GROUP"/>
    <m/>
    <m/>
    <s v="Yes"/>
    <m/>
    <m/>
    <s v="Yes"/>
    <d v="2016-08-08T00:00:00"/>
  </r>
  <r>
    <n v="212482"/>
    <d v="2016-08-11T00:00:00"/>
    <d v="2016-07-21T00:00:00"/>
    <s v="اسلام محمد مرزوق حسنين امام"/>
    <n v="232799"/>
    <n v="3300000"/>
    <x v="1"/>
    <s v="Roushdy Branch"/>
    <s v="ROUSHDY GROUP"/>
    <m/>
    <m/>
    <s v="Yes"/>
    <m/>
    <s v="Yes"/>
    <m/>
    <d v="2016-08-11T00:00:00"/>
  </r>
  <r>
    <n v="212527"/>
    <d v="2016-08-07T00:00:00"/>
    <d v="2016-07-24T00:00:00"/>
    <s v="وائل محمد يوسف محمد الغرباوي"/>
    <n v="232848"/>
    <n v="1100000"/>
    <x v="1"/>
    <s v="Meet Ghamr Branch"/>
    <s v="MANSOURA GROUP"/>
    <m/>
    <m/>
    <s v="Yes"/>
    <m/>
    <s v="Yes"/>
    <m/>
    <d v="2016-08-07T00:00:00"/>
  </r>
  <r>
    <n v="212565"/>
    <d v="2016-09-15T00:00:00"/>
    <d v="2016-07-25T00:00:00"/>
    <s v="شريف علي محمود السيد"/>
    <n v="232889"/>
    <n v="2200000"/>
    <x v="1"/>
    <s v="Shebin ELKoum Branch"/>
    <s v="MANSOURA GROUP"/>
    <m/>
    <m/>
    <s v="Yes"/>
    <m/>
    <m/>
    <s v="Yes"/>
    <d v="2016-09-15T00:00:00"/>
  </r>
  <r>
    <n v="212566"/>
    <d v="2016-11-30T00:00:00"/>
    <d v="2016-07-25T00:00:00"/>
    <s v="رانيا علي محمود مهران"/>
    <n v="232890"/>
    <n v="1000000"/>
    <x v="1"/>
    <s v="El Hegaz Branch"/>
    <s v="EL-HEGAZ GROUP"/>
    <n v="0.5"/>
    <n v="0.75"/>
    <m/>
    <s v="Yes"/>
    <m/>
    <s v="Yes"/>
    <d v="2016-11-30T00:00:00"/>
  </r>
  <r>
    <n v="212567"/>
    <d v="2016-11-30T00:00:00"/>
    <d v="2016-07-25T00:00:00"/>
    <s v="محمد احمد الشربيني الاحول"/>
    <n v="232891"/>
    <n v="1000000"/>
    <x v="1"/>
    <s v="El Hegaz Branch"/>
    <s v="EL-HEGAZ GROUP"/>
    <m/>
    <m/>
    <s v="Yes"/>
    <m/>
    <m/>
    <s v="Yes"/>
    <d v="2016-11-30T00:00:00"/>
  </r>
  <r>
    <n v="212569"/>
    <d v="2016-08-11T00:00:00"/>
    <d v="2016-07-25T00:00:00"/>
    <s v="حنان محمد علي جبريل"/>
    <n v="214206"/>
    <n v="3300000"/>
    <x v="1"/>
    <s v="Sohag branch"/>
    <s v="ASSUIT GROUP"/>
    <m/>
    <n v="0.5"/>
    <m/>
    <s v="Yes"/>
    <s v="Yes"/>
    <m/>
    <d v="2016-08-11T00:00:00"/>
  </r>
  <r>
    <n v="212571"/>
    <d v="2016-08-01T00:00:00"/>
    <d v="2016-07-25T00:00:00"/>
    <s v="رمضان عبد الرازق فاضل عبد الجواد"/>
    <n v="232894"/>
    <n v="2000000"/>
    <x v="1"/>
    <s v="El Kasr El-Aini Branch"/>
    <s v="DOWN TOWN GROUP"/>
    <n v="1"/>
    <n v="1"/>
    <m/>
    <s v="Yes"/>
    <m/>
    <s v="Yes"/>
    <d v="2016-08-01T00:00:00"/>
  </r>
  <r>
    <n v="212578"/>
    <m/>
    <d v="2016-07-25T00:00:00"/>
    <s v="مسعد موسى السيد محمد على"/>
    <n v="50411"/>
    <n v="3500000"/>
    <x v="4"/>
    <s v="Damanhour Branch"/>
    <s v="ROUSHDY GROUP"/>
    <m/>
    <m/>
    <s v="Yes"/>
    <m/>
    <m/>
    <s v="Yes"/>
    <d v="2016-08-22T00:00:00"/>
  </r>
  <r>
    <n v="212620"/>
    <d v="2016-08-09T00:00:00"/>
    <d v="2016-07-26T00:00:00"/>
    <s v="شركه بونجورنو مصر للصناعات النسيجيه"/>
    <n v="132333"/>
    <n v="1150000"/>
    <x v="1"/>
    <s v="Mehala Branch"/>
    <s v="MANSOURA GROUP"/>
    <n v="0.25"/>
    <n v="0.25"/>
    <m/>
    <s v="Yes"/>
    <m/>
    <s v="Yes"/>
    <d v="2016-08-09T00:00:00"/>
  </r>
  <r>
    <n v="212622"/>
    <d v="2016-08-10T00:00:00"/>
    <d v="2016-07-26T00:00:00"/>
    <s v="عطيه عبد العاطي محمد عبد الغفار سمك"/>
    <n v="232948"/>
    <n v="1100000"/>
    <x v="1"/>
    <s v="Damanhour Branch"/>
    <s v="ROUSHDY GROUP"/>
    <m/>
    <n v="0.75"/>
    <m/>
    <s v="Yes"/>
    <s v="Yes"/>
    <m/>
    <d v="2016-08-10T00:00:00"/>
  </r>
  <r>
    <n v="212623"/>
    <m/>
    <d v="2016-07-26T00:00:00"/>
    <s v="نعمان بسيوني علي عبد القادر"/>
    <n v="232949"/>
    <n v="1100000"/>
    <x v="4"/>
    <s v="Damanhour Branch"/>
    <s v="ROUSHDY GROUP"/>
    <m/>
    <m/>
    <s v="Yes"/>
    <m/>
    <m/>
    <s v="Yes"/>
    <d v="2016-08-25T00:00:00"/>
  </r>
  <r>
    <n v="212625"/>
    <d v="2016-10-13T00:00:00"/>
    <d v="2016-07-26T00:00:00"/>
    <s v="جلال حسن علي الدسونسي"/>
    <n v="232950"/>
    <n v="3300000"/>
    <x v="1"/>
    <s v="Damanhour Branch"/>
    <s v="ROUSHDY GROUP"/>
    <m/>
    <n v="0.1"/>
    <m/>
    <s v="Yes"/>
    <s v="Yes"/>
    <m/>
    <d v="2016-10-13T00:00:00"/>
  </r>
  <r>
    <n v="212691"/>
    <d v="2016-09-07T00:00:00"/>
    <d v="2016-07-27T00:00:00"/>
    <s v="لوقا عبدة لوقا سعد"/>
    <n v="233021"/>
    <n v="1100000"/>
    <x v="1"/>
    <s v="Aghakhan Branch"/>
    <s v="EL-ALFY GROUP"/>
    <n v="2"/>
    <n v="1.75"/>
    <m/>
    <s v="Yes"/>
    <m/>
    <s v="Yes"/>
    <d v="2016-09-07T00:00:00"/>
  </r>
  <r>
    <n v="212694"/>
    <d v="2016-08-08T00:00:00"/>
    <d v="2016-07-27T00:00:00"/>
    <s v="بولا فكري نادر بطرس"/>
    <n v="233024"/>
    <n v="550000"/>
    <x v="1"/>
    <s v="EL Shohada Branch"/>
    <s v="PORT SAID GROUP"/>
    <m/>
    <n v="0.5"/>
    <m/>
    <s v="Yes"/>
    <s v="Yes"/>
    <m/>
    <d v="2016-08-08T00:00:00"/>
  </r>
  <r>
    <n v="212698"/>
    <d v="2016-10-30T00:00:00"/>
    <d v="2016-07-27T00:00:00"/>
    <s v="عماد حمدي جابر عبد الجواد"/>
    <n v="210321"/>
    <n v="1650000"/>
    <x v="1"/>
    <s v="BaniSuief Branch"/>
    <s v="ASSUIT GROUP"/>
    <n v="0.75"/>
    <n v="1"/>
    <m/>
    <s v="Yes"/>
    <m/>
    <s v="Yes"/>
    <d v="2016-10-30T00:00:00"/>
  </r>
  <r>
    <n v="212727"/>
    <d v="2016-09-15T00:00:00"/>
    <d v="2016-07-27T00:00:00"/>
    <s v="احمد خميس رزق صالح"/>
    <n v="141482"/>
    <n v="26400000"/>
    <x v="1"/>
    <s v="Haram Branch"/>
    <s v="EL-HARAM GROUP"/>
    <m/>
    <n v="0.5"/>
    <m/>
    <s v="Yes"/>
    <s v="Yes"/>
    <m/>
    <d v="2016-09-15T00:00:00"/>
  </r>
  <r>
    <n v="212729"/>
    <d v="2016-09-06T00:00:00"/>
    <d v="2016-07-27T00:00:00"/>
    <s v="بسمه كمال الدين حسين احمد محمد حطبة"/>
    <n v="233064"/>
    <n v="550000"/>
    <x v="1"/>
    <s v="Meet Ghamr Branch"/>
    <s v="MANSOURA GROUP"/>
    <m/>
    <n v="2"/>
    <m/>
    <s v="Yes"/>
    <s v="Yes"/>
    <m/>
    <d v="2016-09-06T00:00:00"/>
  </r>
  <r>
    <n v="212731"/>
    <d v="2016-10-26T00:00:00"/>
    <d v="2016-07-26T00:00:00"/>
    <s v="السيد رفعت السيد محمد بكر"/>
    <n v="125384"/>
    <n v="5000000"/>
    <x v="1"/>
    <s v="Badr city Branch"/>
    <s v="10 TH OF RAMADAN GROUP"/>
    <m/>
    <n v="0.4"/>
    <m/>
    <s v="Yes"/>
    <s v="Yes"/>
    <m/>
    <d v="2016-10-26T00:00:00"/>
  </r>
  <r>
    <n v="212739"/>
    <d v="2016-08-31T00:00:00"/>
    <d v="2016-07-28T00:00:00"/>
    <s v="عريان منير تاوضروس ايوب"/>
    <n v="233069"/>
    <n v="3300000"/>
    <x v="1"/>
    <s v="1st Industrial Zone - 10th of Ramadan Branch"/>
    <s v="10 TH OF RAMADAN GROUP"/>
    <m/>
    <n v="1.75"/>
    <m/>
    <s v="Yes"/>
    <s v="Yes"/>
    <m/>
    <d v="2016-08-31T00:00:00"/>
  </r>
  <r>
    <n v="212749"/>
    <d v="2016-08-14T00:00:00"/>
    <d v="2016-07-28T00:00:00"/>
    <s v="جمال مصطفي محمد الشريف"/>
    <n v="233082"/>
    <n v="2200000"/>
    <x v="1"/>
    <s v="Kafr El Shikh Branch"/>
    <s v="MANSOURA GROUP"/>
    <m/>
    <n v="0.25"/>
    <m/>
    <s v="Yes"/>
    <s v="Yes"/>
    <m/>
    <d v="2016-08-14T00:00:00"/>
  </r>
  <r>
    <n v="212788"/>
    <d v="2016-08-08T00:00:00"/>
    <d v="2016-07-28T00:00:00"/>
    <s v="محمد سيد محمد هلال"/>
    <n v="233124"/>
    <n v="3300000"/>
    <x v="1"/>
    <s v="shoubra El khima Branch"/>
    <s v="EL-ALFY GROUP"/>
    <m/>
    <m/>
    <s v="Yes"/>
    <m/>
    <s v="Yes"/>
    <m/>
    <d v="2016-08-08T00:00:00"/>
  </r>
  <r>
    <n v="212807"/>
    <d v="2016-08-14T00:00:00"/>
    <d v="2016-07-28T00:00:00"/>
    <s v="ابراهيم صلاح عبد الحليم بحيري عرفه"/>
    <n v="233151"/>
    <n v="550000"/>
    <x v="1"/>
    <s v="Kattamya Branch"/>
    <s v="NEW CAIRO GROUP"/>
    <m/>
    <n v="0.5"/>
    <m/>
    <s v="Yes"/>
    <s v="Yes"/>
    <m/>
    <d v="2016-08-14T00:00:00"/>
  </r>
  <r>
    <n v="212852"/>
    <d v="2016-08-08T00:00:00"/>
    <d v="2016-07-31T00:00:00"/>
    <s v="مصطفي حسن حسين حسن المر"/>
    <n v="197648"/>
    <n v="5500000"/>
    <x v="1"/>
    <s v="Meet Ghamr Branch"/>
    <s v="MANSOURA GROUP"/>
    <m/>
    <n v="0.25"/>
    <m/>
    <s v="Yes"/>
    <s v="Yes"/>
    <m/>
    <d v="2016-08-08T00:00:00"/>
  </r>
  <r>
    <n v="212854"/>
    <d v="2016-10-04T00:00:00"/>
    <d v="2016-07-31T00:00:00"/>
    <s v="محمد طاهر محمد قطاريه"/>
    <n v="233199"/>
    <n v="2500000"/>
    <x v="1"/>
    <s v="Damietta Branch"/>
    <s v="PORT SAID GROUP"/>
    <m/>
    <n v="0.73299999999999998"/>
    <m/>
    <s v="Yes"/>
    <s v="Yes"/>
    <m/>
    <d v="2016-10-04T00:00:00"/>
  </r>
  <r>
    <n v="212857"/>
    <d v="2016-08-10T00:00:00"/>
    <d v="2016-07-28T00:00:00"/>
    <s v="طه جمال طه زكي"/>
    <n v="212463"/>
    <n v="1100000"/>
    <x v="1"/>
    <s v="Beirut Branch"/>
    <s v="BEIRUT GROUP"/>
    <m/>
    <m/>
    <s v="Yes"/>
    <m/>
    <s v="Yes"/>
    <m/>
    <d v="2016-08-10T00:00:00"/>
  </r>
  <r>
    <n v="212929"/>
    <d v="2016-08-30T00:00:00"/>
    <d v="2016-08-01T00:00:00"/>
    <s v="عصام بدر عبد الجواد حميده"/>
    <n v="218691"/>
    <n v="2200000"/>
    <x v="1"/>
    <s v="Menia Branch"/>
    <s v="ASSUIT GROUP"/>
    <m/>
    <n v="0.5"/>
    <m/>
    <s v="Yes"/>
    <s v="Yes"/>
    <m/>
    <d v="2016-08-30T00:00:00"/>
  </r>
  <r>
    <n v="212931"/>
    <d v="2016-08-14T00:00:00"/>
    <d v="2016-08-01T00:00:00"/>
    <s v="مجدى عبد الحميد الضعيف يسن الفنجرى"/>
    <n v="109759"/>
    <n v="330000"/>
    <x v="1"/>
    <s v="Makram Ebeid Branch"/>
    <s v="MAKRAM EBEID GROUP"/>
    <n v="0.25"/>
    <n v="0.25"/>
    <m/>
    <s v="Yes"/>
    <m/>
    <s v="Yes"/>
    <d v="2016-08-14T00:00:00"/>
  </r>
  <r>
    <n v="212941"/>
    <d v="2016-10-04T00:00:00"/>
    <d v="2016-08-01T00:00:00"/>
    <s v="مصطفي محي الدين احمد عثمان"/>
    <n v="233279"/>
    <n v="1100000"/>
    <x v="1"/>
    <s v="Sohag branch"/>
    <s v="ASSUIT GROUP"/>
    <m/>
    <n v="0.75"/>
    <m/>
    <s v="Yes"/>
    <s v="Yes"/>
    <m/>
    <d v="2016-10-04T00:00:00"/>
  </r>
  <r>
    <n v="212943"/>
    <d v="2016-09-06T00:00:00"/>
    <d v="2016-08-01T00:00:00"/>
    <s v="مؤمن محمد احمد همام"/>
    <n v="217149"/>
    <n v="5500000"/>
    <x v="1"/>
    <s v="Sohag branch"/>
    <s v="ASSUIT GROUP"/>
    <m/>
    <n v="0.5"/>
    <m/>
    <s v="Yes"/>
    <s v="Yes"/>
    <m/>
    <d v="2016-09-06T00:00:00"/>
  </r>
  <r>
    <n v="212944"/>
    <d v="2016-09-26T00:00:00"/>
    <d v="2016-08-01T00:00:00"/>
    <s v="وحيد وليم تاوضروس عطيه"/>
    <n v="179136"/>
    <n v="3300000"/>
    <x v="1"/>
    <s v="Sohag branch"/>
    <s v="ASSUIT GROUP"/>
    <m/>
    <n v="1.25"/>
    <m/>
    <s v="Yes"/>
    <s v="Yes"/>
    <m/>
    <d v="2016-09-26T00:00:00"/>
  </r>
  <r>
    <n v="212946"/>
    <d v="2016-09-05T00:00:00"/>
    <d v="2016-08-01T00:00:00"/>
    <s v="هاني ابو العلا جاب الله علي"/>
    <n v="212907"/>
    <n v="1925000"/>
    <x v="1"/>
    <s v="Sohag branch"/>
    <s v="ASSUIT GROUP"/>
    <m/>
    <n v="1.5"/>
    <m/>
    <s v="Yes"/>
    <s v="Yes"/>
    <m/>
    <d v="2016-09-05T00:00:00"/>
  </r>
  <r>
    <n v="212978"/>
    <d v="2016-08-18T00:00:00"/>
    <d v="2016-08-02T00:00:00"/>
    <s v="بيشوي نشأت شوقي نجيب"/>
    <n v="233315"/>
    <n v="2500000"/>
    <x v="1"/>
    <s v="Assuit Branch"/>
    <s v="ASSUIT GROUP"/>
    <m/>
    <m/>
    <s v="Yes"/>
    <m/>
    <m/>
    <s v="Yes"/>
    <d v="2016-08-18T00:00:00"/>
  </r>
  <r>
    <n v="213006"/>
    <d v="2016-10-05T00:00:00"/>
    <d v="2016-08-02T00:00:00"/>
    <s v="عبد الحميد عبد الحميد عفيفي  العتابي"/>
    <n v="233345"/>
    <n v="1100000"/>
    <x v="1"/>
    <s v="El Batal Ahmed Abdel Aziz Branch"/>
    <s v="Specialized"/>
    <m/>
    <m/>
    <s v="Yes"/>
    <m/>
    <s v="Yes"/>
    <m/>
    <d v="2016-10-05T00:00:00"/>
  </r>
  <r>
    <n v="213026"/>
    <d v="2016-08-21T00:00:00"/>
    <d v="2016-08-03T00:00:00"/>
    <s v="السعيد محمد السيد عبد الحافظ"/>
    <n v="233368"/>
    <n v="1100000"/>
    <x v="1"/>
    <s v="Meet Ghamr Branch"/>
    <s v="MANSOURA GROUP"/>
    <m/>
    <m/>
    <s v="Yes"/>
    <m/>
    <s v="Yes"/>
    <m/>
    <d v="2016-08-21T00:00:00"/>
  </r>
  <r>
    <n v="213063"/>
    <d v="2016-08-18T00:00:00"/>
    <d v="2016-08-04T00:00:00"/>
    <s v="عاطف كمال محمد علي مبروك"/>
    <n v="233413"/>
    <n v="1375000"/>
    <x v="1"/>
    <s v="Assuit Branch"/>
    <s v="ASSUIT GROUP"/>
    <n v="2"/>
    <n v="1.75"/>
    <m/>
    <s v="Yes"/>
    <m/>
    <s v="Yes"/>
    <d v="2016-08-18T00:00:00"/>
  </r>
  <r>
    <n v="213064"/>
    <d v="2016-08-30T00:00:00"/>
    <d v="2016-08-04T00:00:00"/>
    <s v="قدري رجب ابو المجد عبدالله"/>
    <n v="233414"/>
    <n v="1100000"/>
    <x v="1"/>
    <s v="Sohag branch"/>
    <s v="ASSUIT GROUP"/>
    <n v="1.25"/>
    <n v="1.25"/>
    <m/>
    <s v="Yes"/>
    <m/>
    <s v="Yes"/>
    <d v="2016-08-30T00:00:00"/>
  </r>
  <r>
    <n v="213097"/>
    <d v="2016-08-15T00:00:00"/>
    <d v="2016-08-04T00:00:00"/>
    <s v="عمر عبد العزيز عبد الفتاح عبد العزيز"/>
    <n v="137811"/>
    <n v="660000"/>
    <x v="1"/>
    <s v="shoubra El khima Branch"/>
    <s v="EL-ALFY GROUP"/>
    <m/>
    <n v="0.75"/>
    <m/>
    <s v="Yes"/>
    <s v="Yes"/>
    <m/>
    <d v="2016-08-15T00:00:00"/>
  </r>
  <r>
    <n v="213107"/>
    <d v="2016-08-25T00:00:00"/>
    <d v="2016-08-04T00:00:00"/>
    <s v="عماد مسعود عبدالحميد الحدينى"/>
    <n v="233446"/>
    <n v="5500000"/>
    <x v="1"/>
    <s v="Damanhour Branch"/>
    <s v="ROUSHDY GROUP"/>
    <m/>
    <m/>
    <s v="Yes"/>
    <m/>
    <s v="Yes"/>
    <m/>
    <d v="2016-08-25T00:00:00"/>
  </r>
  <r>
    <n v="213109"/>
    <d v="2016-08-11T00:00:00"/>
    <d v="2016-08-04T00:00:00"/>
    <s v="طارق محمد عبد القادر ابراهيم قاسم"/>
    <n v="154157"/>
    <n v="1100000"/>
    <x v="1"/>
    <s v="Damanhour Branch"/>
    <s v="ROUSHDY GROUP"/>
    <m/>
    <m/>
    <s v="Yes"/>
    <m/>
    <s v="Yes"/>
    <m/>
    <d v="2016-08-11T00:00:00"/>
  </r>
  <r>
    <n v="213139"/>
    <d v="2016-11-16T00:00:00"/>
    <d v="2016-08-07T00:00:00"/>
    <s v="محمود السيد احمد سليمان"/>
    <n v="233482"/>
    <n v="1925000"/>
    <x v="1"/>
    <s v="Ain El-Sokhna branch"/>
    <s v="PORT SAID GROUP"/>
    <m/>
    <n v="0.15"/>
    <m/>
    <s v="Yes"/>
    <s v="Yes"/>
    <m/>
    <d v="2016-11-16T00:00:00"/>
  </r>
  <r>
    <n v="213152"/>
    <d v="2016-08-24T00:00:00"/>
    <d v="2016-08-07T00:00:00"/>
    <s v="دسوقى سعد محمد تركى علوانى"/>
    <n v="233495"/>
    <n v="5500000"/>
    <x v="1"/>
    <s v="Abbassia  Branch"/>
    <s v="NASR CITY GROUP"/>
    <m/>
    <n v="1"/>
    <m/>
    <s v="Yes"/>
    <s v="Yes"/>
    <m/>
    <d v="2016-08-24T00:00:00"/>
  </r>
  <r>
    <n v="213155"/>
    <d v="2016-08-31T00:00:00"/>
    <d v="2016-08-07T00:00:00"/>
    <s v="رمضان حامد  رمضان الرفه"/>
    <n v="233499"/>
    <n v="1000000"/>
    <x v="1"/>
    <s v="Mansoura Branch"/>
    <s v="MANSOURA GROUP"/>
    <m/>
    <n v="0.25"/>
    <m/>
    <s v="Yes"/>
    <s v="Yes"/>
    <m/>
    <d v="2016-08-31T00:00:00"/>
  </r>
  <r>
    <n v="213156"/>
    <m/>
    <d v="2016-08-07T00:00:00"/>
    <s v="جابر ابراهيم  ابراهيم الدسوقى"/>
    <n v="233500"/>
    <n v="4000000"/>
    <x v="7"/>
    <s v="Port Said Branch"/>
    <s v="PORT SAID GROUP"/>
    <m/>
    <m/>
    <s v="Yes"/>
    <m/>
    <m/>
    <s v="Yes"/>
    <d v="2016-08-07T00:00:00"/>
  </r>
  <r>
    <n v="213157"/>
    <d v="2016-08-21T00:00:00"/>
    <d v="2016-08-07T00:00:00"/>
    <s v="احمد نصر محمد على"/>
    <n v="233501"/>
    <n v="11000000"/>
    <x v="1"/>
    <s v="Quena Branch"/>
    <s v="ASSUIT GROUP"/>
    <n v="0.75"/>
    <n v="0.75"/>
    <m/>
    <s v="Yes"/>
    <m/>
    <s v="Yes"/>
    <d v="2016-08-21T00:00:00"/>
  </r>
  <r>
    <n v="213165"/>
    <d v="2016-09-29T00:00:00"/>
    <d v="2016-08-08T00:00:00"/>
    <s v="محمد اسماعيل عويضه محمد"/>
    <n v="233511"/>
    <n v="9000000"/>
    <x v="1"/>
    <s v="Heliopolis Branch"/>
    <s v="HELIOPOLIS GROUP"/>
    <m/>
    <n v="1.81"/>
    <m/>
    <s v="Yes"/>
    <s v="Yes"/>
    <m/>
    <d v="2016-09-29T00:00:00"/>
  </r>
  <r>
    <n v="213166"/>
    <d v="2016-08-11T00:00:00"/>
    <d v="2016-08-08T00:00:00"/>
    <s v="احمد محمد احمد عبدالباقى"/>
    <n v="233512"/>
    <n v="500000"/>
    <x v="1"/>
    <s v="SINDBAD BRANCH"/>
    <s v="SHERATON HELIOPOLIS GROUP"/>
    <m/>
    <m/>
    <s v="Yes"/>
    <m/>
    <m/>
    <s v="Yes"/>
    <d v="2016-08-11T00:00:00"/>
  </r>
  <r>
    <n v="213199"/>
    <d v="2016-11-28T00:00:00"/>
    <d v="2016-08-08T00:00:00"/>
    <s v="احمد عطيه عبد المنعم عطيه"/>
    <n v="85710"/>
    <n v="7700000"/>
    <x v="1"/>
    <s v="Makram Ebeid Branch"/>
    <s v="MAKRAM EBEID GROUP"/>
    <n v="0.35"/>
    <n v="0.5"/>
    <m/>
    <s v="Yes"/>
    <m/>
    <s v="Yes"/>
    <d v="2016-11-28T00:00:00"/>
  </r>
  <r>
    <n v="213273"/>
    <d v="2016-08-21T00:00:00"/>
    <d v="2016-08-10T00:00:00"/>
    <s v="مصطفي محمد نصر الدين علي مصطفي"/>
    <n v="233620"/>
    <n v="1100000"/>
    <x v="1"/>
    <s v="Menia Branch"/>
    <s v="ASSUIT GROUP"/>
    <m/>
    <n v="1.25"/>
    <m/>
    <s v="Yes"/>
    <s v="Yes"/>
    <m/>
    <d v="2016-08-21T00:00:00"/>
  </r>
  <r>
    <n v="213274"/>
    <d v="2016-10-17T00:00:00"/>
    <d v="2016-08-10T00:00:00"/>
    <s v="هاشم السيد محمد ابراهيم غرابيل"/>
    <n v="233621"/>
    <n v="4000000"/>
    <x v="1"/>
    <s v="BANHA branch"/>
    <s v="EL-ALFY GROUP"/>
    <m/>
    <m/>
    <s v="Yes"/>
    <m/>
    <m/>
    <s v="Yes"/>
    <d v="2016-10-17T00:00:00"/>
  </r>
  <r>
    <n v="213286"/>
    <d v="2016-09-19T00:00:00"/>
    <d v="2016-08-10T00:00:00"/>
    <s v="محمود علي احمد بسيوني"/>
    <n v="227109"/>
    <n v="2000000"/>
    <x v="1"/>
    <s v="Beirut Branch"/>
    <s v="BEIRUT GROUP"/>
    <m/>
    <m/>
    <s v="Yes"/>
    <m/>
    <m/>
    <s v="Yes"/>
    <d v="2016-09-19T00:00:00"/>
  </r>
  <r>
    <n v="213305"/>
    <d v="2016-08-22T00:00:00"/>
    <d v="2016-08-11T00:00:00"/>
    <s v="ايهاب رئيس درويش حسانين"/>
    <n v="233652"/>
    <n v="1650000"/>
    <x v="1"/>
    <s v="El Sayda Zinab Branch"/>
    <s v="DOWN TOWN GROUP"/>
    <n v="0.5"/>
    <n v="0.5"/>
    <m/>
    <s v="Yes"/>
    <m/>
    <s v="Yes"/>
    <d v="2016-08-22T00:00:00"/>
  </r>
  <r>
    <n v="213307"/>
    <d v="2016-10-19T00:00:00"/>
    <d v="2016-08-11T00:00:00"/>
    <s v="عبد الرحمن محسن مهنى نجيب"/>
    <n v="176590"/>
    <n v="11000000"/>
    <x v="1"/>
    <s v="Menia Branch"/>
    <s v="ASSUIT GROUP"/>
    <m/>
    <m/>
    <s v="Yes"/>
    <m/>
    <s v="Yes"/>
    <m/>
    <d v="2016-10-19T00:00:00"/>
  </r>
  <r>
    <n v="213319"/>
    <d v="2016-08-28T00:00:00"/>
    <d v="2016-08-11T00:00:00"/>
    <s v="رامى رجب هاشم عبد العزيز"/>
    <n v="165136"/>
    <n v="3000000"/>
    <x v="1"/>
    <s v="Helwan BRANCH"/>
    <s v="MAADI GROUP"/>
    <n v="1"/>
    <n v="1"/>
    <m/>
    <s v="Yes"/>
    <m/>
    <s v="Yes"/>
    <d v="2016-08-28T00:00:00"/>
  </r>
  <r>
    <n v="213320"/>
    <d v="2016-09-19T00:00:00"/>
    <d v="2016-08-11T00:00:00"/>
    <s v="محمد احمد محمد احمد مسعد"/>
    <n v="171253"/>
    <n v="5000000"/>
    <x v="1"/>
    <s v="Borg El Arab Branch"/>
    <s v="SULTAN HUSSEIN GROUP"/>
    <m/>
    <n v="0.25"/>
    <m/>
    <s v="Yes"/>
    <s v="Yes"/>
    <m/>
    <d v="2016-09-19T00:00:00"/>
  </r>
  <r>
    <n v="213328"/>
    <d v="2016-08-21T00:00:00"/>
    <d v="2016-08-11T00:00:00"/>
    <s v="أيمن أنور حسن محمد"/>
    <n v="179476"/>
    <n v="2200000"/>
    <x v="1"/>
    <s v="Alfy Branch"/>
    <s v="EL-ALFY GROUP"/>
    <n v="0.5"/>
    <n v="0.5"/>
    <m/>
    <s v="Yes"/>
    <m/>
    <s v="Yes"/>
    <d v="2016-08-21T00:00:00"/>
  </r>
  <r>
    <n v="213361"/>
    <d v="2016-09-08T00:00:00"/>
    <d v="2016-08-14T00:00:00"/>
    <s v="مصطفى احمد مصطفى فرغلى"/>
    <n v="98752"/>
    <n v="440000"/>
    <x v="1"/>
    <s v="BaniSuief Branch"/>
    <s v="ASSUIT GROUP"/>
    <m/>
    <m/>
    <s v="Yes"/>
    <m/>
    <m/>
    <s v="Yes"/>
    <d v="2016-09-08T00:00:00"/>
  </r>
  <r>
    <n v="213373"/>
    <d v="2016-09-22T00:00:00"/>
    <d v="2016-08-14T00:00:00"/>
    <s v="ابراهيم الدسوقي  مصطفي محمد الشريف"/>
    <n v="233728"/>
    <n v="1100000"/>
    <x v="1"/>
    <s v="Kafr El Shikh Branch"/>
    <s v="MANSOURA GROUP"/>
    <m/>
    <n v="0.5"/>
    <m/>
    <s v="Yes"/>
    <s v="Yes"/>
    <m/>
    <d v="2016-09-22T00:00:00"/>
  </r>
  <r>
    <n v="213378"/>
    <d v="2016-11-22T00:00:00"/>
    <d v="2016-08-14T00:00:00"/>
    <s v="محمد ابراهيم محمود يس"/>
    <n v="233736"/>
    <n v="3300000"/>
    <x v="1"/>
    <s v="El Hegaz Branch"/>
    <s v="EL-HEGAZ GROUP"/>
    <m/>
    <n v="1.25"/>
    <m/>
    <s v="Yes"/>
    <s v="Yes"/>
    <m/>
    <d v="2016-11-22T00:00:00"/>
  </r>
  <r>
    <n v="213380"/>
    <d v="2016-08-17T00:00:00"/>
    <d v="2016-08-14T00:00:00"/>
    <s v="محمد شوقى حسين احمد"/>
    <n v="217344"/>
    <n v="2200000"/>
    <x v="1"/>
    <s v="Quena Branch"/>
    <s v="ASSUIT GROUP"/>
    <n v="1.25"/>
    <n v="1.25"/>
    <m/>
    <s v="Yes"/>
    <m/>
    <s v="Yes"/>
    <d v="2016-08-17T00:00:00"/>
  </r>
  <r>
    <n v="213382"/>
    <m/>
    <d v="2016-08-14T00:00:00"/>
    <s v="علاء شوقى حسين احمد"/>
    <n v="217352"/>
    <n v="550000"/>
    <x v="3"/>
    <s v="Quena Branch"/>
    <s v="ASSUIT GROUP"/>
    <m/>
    <m/>
    <s v="Yes"/>
    <m/>
    <m/>
    <s v="Yes"/>
    <d v="2016-09-01T00:00:00"/>
  </r>
  <r>
    <n v="213407"/>
    <d v="2016-08-30T00:00:00"/>
    <d v="2016-08-15T00:00:00"/>
    <s v="هناء سعد سليمان عيد"/>
    <n v="233771"/>
    <n v="2200000"/>
    <x v="1"/>
    <s v="Fayoum Branch"/>
    <s v="ASSUIT GROUP"/>
    <n v="1.25"/>
    <n v="1.25"/>
    <m/>
    <s v="Yes"/>
    <m/>
    <s v="Yes"/>
    <d v="2016-08-30T00:00:00"/>
  </r>
  <r>
    <n v="213504"/>
    <d v="2016-11-03T00:00:00"/>
    <d v="2016-08-17T00:00:00"/>
    <s v="اسامه سلامه امين صفار"/>
    <n v="233872"/>
    <n v="6800000"/>
    <x v="1"/>
    <s v="Sultan Hussein Branch"/>
    <s v="SULTAN HUSSEIN GROUP"/>
    <m/>
    <n v="2"/>
    <m/>
    <s v="Yes"/>
    <s v="Yes"/>
    <m/>
    <d v="2016-11-03T00:00:00"/>
  </r>
  <r>
    <n v="213507"/>
    <d v="2016-08-31T00:00:00"/>
    <d v="2016-08-17T00:00:00"/>
    <s v="عادل محمود سالمان مراد"/>
    <n v="233875"/>
    <n v="1100000"/>
    <x v="1"/>
    <s v="Hurghada El-Kawthar Branch"/>
    <s v="HURGHADA GROUP"/>
    <m/>
    <m/>
    <s v="Yes"/>
    <m/>
    <s v="Yes"/>
    <m/>
    <d v="2016-08-31T00:00:00"/>
  </r>
  <r>
    <n v="213509"/>
    <d v="2016-08-30T00:00:00"/>
    <d v="2016-08-17T00:00:00"/>
    <s v="ملقى عبد الملاك رياض جبرائيل"/>
    <n v="182313"/>
    <n v="1100000"/>
    <x v="1"/>
    <s v="Hurghada El-Kawthar Branch"/>
    <s v="HURGHADA GROUP"/>
    <m/>
    <m/>
    <s v="Yes"/>
    <m/>
    <s v="Yes"/>
    <m/>
    <d v="2016-08-30T00:00:00"/>
  </r>
  <r>
    <n v="213555"/>
    <d v="2016-08-31T00:00:00"/>
    <d v="2016-08-17T00:00:00"/>
    <s v="خالد محمد عبد المنعم محمد"/>
    <n v="233933"/>
    <n v="2200000"/>
    <x v="1"/>
    <s v="Suez Branch"/>
    <s v="PORT SAID GROUP"/>
    <m/>
    <n v="0.5"/>
    <m/>
    <s v="Yes"/>
    <s v="Yes"/>
    <m/>
    <d v="2016-08-31T00:00:00"/>
  </r>
  <r>
    <n v="213612"/>
    <d v="2016-08-30T00:00:00"/>
    <d v="2016-08-18T00:00:00"/>
    <s v="مينا ماجد موريس بولس وحش"/>
    <n v="167804"/>
    <n v="3300000"/>
    <x v="1"/>
    <s v="Menia Branch"/>
    <s v="ASSUIT GROUP"/>
    <m/>
    <m/>
    <s v="Yes"/>
    <m/>
    <s v="Yes"/>
    <m/>
    <d v="2016-08-30T00:00:00"/>
  </r>
  <r>
    <n v="213615"/>
    <d v="2016-08-29T00:00:00"/>
    <d v="2016-08-18T00:00:00"/>
    <s v="مصطفى محمود مصطفى محمود"/>
    <n v="142548"/>
    <n v="3000000"/>
    <x v="1"/>
    <s v="Quena Branch"/>
    <s v="ASSUIT GROUP"/>
    <m/>
    <m/>
    <s v="Yes"/>
    <m/>
    <m/>
    <s v="Yes"/>
    <d v="2016-08-29T00:00:00"/>
  </r>
  <r>
    <n v="213624"/>
    <d v="2016-09-18T00:00:00"/>
    <d v="2016-08-18T00:00:00"/>
    <s v="محمد عطا السيد زايد"/>
    <n v="234017"/>
    <n v="2500000"/>
    <x v="1"/>
    <s v="Ramsis-Ghamra Branch"/>
    <s v="DOWN TOWN GROUP"/>
    <n v="0.5"/>
    <n v="0.5"/>
    <m/>
    <s v="Yes"/>
    <m/>
    <s v="Yes"/>
    <d v="2016-09-18T00:00:00"/>
  </r>
  <r>
    <n v="213656"/>
    <d v="2016-09-21T00:00:00"/>
    <d v="2016-08-21T00:00:00"/>
    <s v="محمد سيد على عثمان"/>
    <n v="234042"/>
    <n v="13500000"/>
    <x v="1"/>
    <s v="Aswan Branch"/>
    <s v="ASSUIT GROUP"/>
    <m/>
    <m/>
    <s v="Yes"/>
    <m/>
    <s v="Yes"/>
    <m/>
    <d v="2016-09-21T00:00:00"/>
  </r>
  <r>
    <n v="213720"/>
    <m/>
    <d v="2016-08-22T00:00:00"/>
    <s v="وجدي محمد عبد الرحمن حلبيه"/>
    <n v="234110"/>
    <n v="8800000"/>
    <x v="7"/>
    <s v="Port Said Branch"/>
    <s v="PORT SAID GROUP"/>
    <m/>
    <n v="0.5"/>
    <m/>
    <s v="Yes"/>
    <s v="Yes"/>
    <m/>
    <d v="2016-08-22T00:00:00"/>
  </r>
  <r>
    <n v="213769"/>
    <d v="2016-10-18T00:00:00"/>
    <d v="2016-08-23T00:00:00"/>
    <s v="محمد جلال ابراهيم شلتوت"/>
    <n v="234165"/>
    <n v="5500000"/>
    <x v="1"/>
    <s v="Damanhour Branch"/>
    <s v="ROUSHDY GROUP"/>
    <m/>
    <n v="0.45"/>
    <m/>
    <s v="Yes"/>
    <s v="Yes"/>
    <m/>
    <d v="2016-10-18T00:00:00"/>
  </r>
  <r>
    <n v="213771"/>
    <d v="2016-09-19T00:00:00"/>
    <d v="2016-08-23T00:00:00"/>
    <s v="احمد محمد راغب ابو سيف"/>
    <n v="234166"/>
    <n v="2200000"/>
    <x v="1"/>
    <s v="Damanhour Branch"/>
    <s v="ROUSHDY GROUP"/>
    <m/>
    <n v="2"/>
    <m/>
    <s v="Yes"/>
    <s v="Yes"/>
    <m/>
    <d v="2016-09-19T00:00:00"/>
  </r>
  <r>
    <n v="213772"/>
    <d v="2016-11-16T00:00:00"/>
    <d v="2016-08-23T00:00:00"/>
    <s v="محمد سيد محمد عفيفي"/>
    <n v="234167"/>
    <n v="5500000"/>
    <x v="1"/>
    <s v="El Hegaz Branch"/>
    <s v="EL-HEGAZ GROUP"/>
    <m/>
    <m/>
    <s v="Yes"/>
    <m/>
    <m/>
    <s v="Yes"/>
    <d v="2016-11-16T00:00:00"/>
  </r>
  <r>
    <n v="213774"/>
    <d v="2016-09-04T00:00:00"/>
    <d v="2016-08-23T00:00:00"/>
    <s v="محمد فايز ابراهيم بركات"/>
    <n v="200128"/>
    <n v="1650000"/>
    <x v="1"/>
    <s v="Makram Ebeid Branch"/>
    <s v="MAKRAM EBEID GROUP"/>
    <n v="0.25"/>
    <n v="0.25"/>
    <m/>
    <s v="Yes"/>
    <m/>
    <s v="Yes"/>
    <d v="2016-09-04T00:00:00"/>
  </r>
  <r>
    <n v="213867"/>
    <m/>
    <d v="2016-08-25T00:00:00"/>
    <s v="هشام محمد محمد مصطفي زيدان"/>
    <n v="234262"/>
    <n v="2000000"/>
    <x v="4"/>
    <s v="Zagazig Branch"/>
    <s v="MANSOURA GROUP"/>
    <m/>
    <m/>
    <s v="Yes"/>
    <m/>
    <m/>
    <s v="Yes"/>
    <d v="2016-10-24T00:00:00"/>
  </r>
  <r>
    <n v="213874"/>
    <d v="2016-09-19T00:00:00"/>
    <d v="2016-08-25T00:00:00"/>
    <s v="محمد عبد الله محمد عبد المعطى جاد"/>
    <n v="204298"/>
    <n v="1100000"/>
    <x v="1"/>
    <s v="Fayoum Branch"/>
    <s v="ASSUIT GROUP"/>
    <m/>
    <n v="0.75"/>
    <m/>
    <s v="Yes"/>
    <s v="Yes"/>
    <m/>
    <d v="2016-09-19T00:00:00"/>
  </r>
  <r>
    <n v="213880"/>
    <d v="2016-09-15T00:00:00"/>
    <d v="2016-08-25T00:00:00"/>
    <s v="اسماعيل حامد حامد صيام"/>
    <n v="234269"/>
    <n v="1100000"/>
    <x v="1"/>
    <s v="Aghakhan Branch"/>
    <s v="EL-ALFY GROUP"/>
    <m/>
    <n v="1"/>
    <m/>
    <s v="Yes"/>
    <s v="Yes"/>
    <m/>
    <d v="2016-09-15T00:00:00"/>
  </r>
  <r>
    <n v="213906"/>
    <d v="2016-09-07T00:00:00"/>
    <d v="2016-08-25T00:00:00"/>
    <s v="احمد محمد عبد الوهاب ابراهيم محمد عامر"/>
    <n v="100032"/>
    <n v="1750000"/>
    <x v="1"/>
    <s v="Roushdy Branch"/>
    <s v="ROUSHDY GROUP"/>
    <m/>
    <n v="1"/>
    <m/>
    <s v="Yes"/>
    <s v="Yes"/>
    <m/>
    <d v="2016-09-07T00:00:00"/>
  </r>
  <r>
    <n v="213946"/>
    <d v="2016-09-06T00:00:00"/>
    <d v="2016-08-21T00:00:00"/>
    <s v="عماد جاد جرجس سوريال"/>
    <n v="218768"/>
    <n v="550000"/>
    <x v="1"/>
    <s v="Menia Branch"/>
    <s v="ASSUIT GROUP"/>
    <m/>
    <m/>
    <s v="Yes"/>
    <m/>
    <s v="Yes"/>
    <m/>
    <d v="2016-09-06T00:00:00"/>
  </r>
  <r>
    <n v="213953"/>
    <m/>
    <d v="2016-08-28T00:00:00"/>
    <s v="خالد رجب عبد الحميد عبد العزيز"/>
    <n v="117662"/>
    <n v="5150000"/>
    <x v="4"/>
    <s v="Zagazig Branch"/>
    <s v="MANSOURA GROUP"/>
    <m/>
    <m/>
    <s v="Yes"/>
    <m/>
    <m/>
    <s v="Yes"/>
    <d v="2016-10-25T00:00:00"/>
  </r>
  <r>
    <n v="213957"/>
    <d v="2016-09-08T00:00:00"/>
    <d v="2016-08-28T00:00:00"/>
    <s v="رامى رجب هاشم عبد العزيز"/>
    <n v="165136"/>
    <n v="2500000"/>
    <x v="1"/>
    <s v="Asmaa Fahmi"/>
    <s v="NASR CITY GROUP"/>
    <n v="1"/>
    <n v="1"/>
    <m/>
    <s v="Yes"/>
    <m/>
    <s v="Yes"/>
    <d v="2016-09-08T00:00:00"/>
  </r>
  <r>
    <n v="214004"/>
    <m/>
    <d v="2016-08-28T00:00:00"/>
    <s v="اسامه اديب ميلاد دمترى"/>
    <n v="44854"/>
    <n v="7700000"/>
    <x v="7"/>
    <s v="New Maadi Branch"/>
    <s v="MAADI GROUP"/>
    <n v="0.16"/>
    <n v="0.05"/>
    <m/>
    <s v="Yes"/>
    <m/>
    <s v="Yes"/>
    <d v="2016-08-28T00:00:00"/>
  </r>
  <r>
    <n v="214010"/>
    <m/>
    <d v="2016-08-29T00:00:00"/>
    <s v="امين مختار احمد مختار ناصر"/>
    <n v="234391"/>
    <n v="5500000"/>
    <x v="7"/>
    <s v="Meet Ghamr Branch"/>
    <s v="MANSOURA GROUP"/>
    <m/>
    <n v="0.2"/>
    <m/>
    <s v="Yes"/>
    <s v="Yes"/>
    <m/>
    <d v="2016-08-29T00:00:00"/>
  </r>
  <r>
    <n v="214014"/>
    <m/>
    <d v="2016-08-29T00:00:00"/>
    <s v="وليد محمد علاء الدين علي"/>
    <n v="234395"/>
    <n v="3220000"/>
    <x v="7"/>
    <s v="Hurghada El-Kawthar Branch"/>
    <s v="HURGHADA GROUP"/>
    <m/>
    <n v="0.75"/>
    <m/>
    <s v="Yes"/>
    <s v="Yes"/>
    <m/>
    <d v="2016-08-29T00:00:00"/>
  </r>
  <r>
    <n v="214028"/>
    <d v="2016-09-06T00:00:00"/>
    <d v="2016-08-29T00:00:00"/>
    <s v="احمد عباس سليم محمد"/>
    <n v="234411"/>
    <n v="1100000"/>
    <x v="1"/>
    <s v="Aswan Branch"/>
    <s v="ASSUIT GROUP"/>
    <m/>
    <m/>
    <s v="Yes"/>
    <m/>
    <m/>
    <s v="Yes"/>
    <d v="2016-09-06T00:00:00"/>
  </r>
  <r>
    <n v="214037"/>
    <d v="2016-09-08T00:00:00"/>
    <d v="2016-08-29T00:00:00"/>
    <s v="جرير فاروق ثابت محمد"/>
    <n v="203362"/>
    <n v="1860000"/>
    <x v="1"/>
    <s v="Ain El-Sokhna branch"/>
    <s v="PORT SAID GROUP"/>
    <n v="1.25"/>
    <n v="1.25"/>
    <m/>
    <s v="Yes"/>
    <m/>
    <s v="Yes"/>
    <d v="2016-09-08T00:00:00"/>
  </r>
  <r>
    <n v="214040"/>
    <m/>
    <d v="2016-08-29T00:00:00"/>
    <s v="خالد محمد عبد الفتاح محمد حسنين"/>
    <n v="211548"/>
    <n v="5500000"/>
    <x v="7"/>
    <s v="Ismailia Branch"/>
    <s v="PORT SAID GROUP"/>
    <m/>
    <m/>
    <s v="Yes"/>
    <m/>
    <m/>
    <s v="Yes"/>
    <d v="2016-08-29T00:00:00"/>
  </r>
  <r>
    <n v="214041"/>
    <d v="2016-09-20T00:00:00"/>
    <d v="2016-08-29T00:00:00"/>
    <s v="حسن محمد اسماعيل ابراهيم العشرى"/>
    <n v="79461"/>
    <n v="1100000"/>
    <x v="1"/>
    <s v="Ismailia Branch"/>
    <s v="PORT SAID GROUP"/>
    <m/>
    <m/>
    <s v="Yes"/>
    <m/>
    <s v="Yes"/>
    <m/>
    <d v="2016-09-20T00:00:00"/>
  </r>
  <r>
    <n v="214049"/>
    <m/>
    <d v="2016-08-29T00:00:00"/>
    <s v="حمدى سيد بدوى على عبد الحميد الابرق"/>
    <n v="189668"/>
    <n v="1100000"/>
    <x v="7"/>
    <s v="Haram Branch"/>
    <s v="EL-HARAM GROUP"/>
    <m/>
    <m/>
    <s v="Yes"/>
    <m/>
    <m/>
    <s v="Yes"/>
    <d v="2016-08-29T00:00:00"/>
  </r>
  <r>
    <n v="214050"/>
    <d v="2016-09-28T00:00:00"/>
    <d v="2016-08-29T00:00:00"/>
    <s v="محمد ممدوح محمد طلبه"/>
    <n v="234429"/>
    <n v="2000000"/>
    <x v="1"/>
    <s v="Ramsis-Ghamra Branch"/>
    <s v="DOWN TOWN GROUP"/>
    <n v="1.25"/>
    <n v="1.25"/>
    <m/>
    <s v="Yes"/>
    <m/>
    <s v="Yes"/>
    <d v="2016-09-28T00:00:00"/>
  </r>
  <r>
    <n v="214051"/>
    <d v="2016-09-06T00:00:00"/>
    <d v="2016-08-29T00:00:00"/>
    <s v="وليد سعيد احمد بيومى الفقى"/>
    <n v="205899"/>
    <n v="550000"/>
    <x v="1"/>
    <s v="Damanhour Branch"/>
    <s v="ROUSHDY GROUP"/>
    <m/>
    <n v="0.5"/>
    <m/>
    <s v="Yes"/>
    <s v="Yes"/>
    <m/>
    <d v="2016-09-06T00:00:00"/>
  </r>
  <r>
    <n v="214053"/>
    <d v="2016-09-08T00:00:00"/>
    <d v="2016-08-29T00:00:00"/>
    <s v="مسعد ناجى مسعد معوض"/>
    <n v="234431"/>
    <n v="1100000"/>
    <x v="1"/>
    <s v="Damanhour Branch"/>
    <s v="ROUSHDY GROUP"/>
    <m/>
    <n v="0.25"/>
    <m/>
    <s v="Yes"/>
    <s v="Yes"/>
    <m/>
    <d v="2016-09-08T00:00:00"/>
  </r>
  <r>
    <n v="214066"/>
    <d v="2016-10-30T00:00:00"/>
    <d v="2016-08-30T00:00:00"/>
    <s v="علاء عبد الحميد مصطفي رجب"/>
    <n v="234445"/>
    <n v="2200000"/>
    <x v="1"/>
    <s v="Meet Ghamr Branch"/>
    <s v="MANSOURA GROUP"/>
    <m/>
    <n v="0.45"/>
    <m/>
    <s v="Yes"/>
    <s v="Yes"/>
    <m/>
    <d v="2016-10-30T00:00:00"/>
  </r>
  <r>
    <n v="214102"/>
    <d v="2016-10-04T00:00:00"/>
    <d v="2016-08-30T00:00:00"/>
    <s v="امير حمدي سالم احمد"/>
    <n v="234474"/>
    <n v="8800000"/>
    <x v="1"/>
    <s v="Meet Ghamr Branch"/>
    <s v="MANSOURA GROUP"/>
    <m/>
    <n v="0.75"/>
    <m/>
    <s v="Yes"/>
    <s v="Yes"/>
    <m/>
    <d v="2016-10-04T00:00:00"/>
  </r>
  <r>
    <n v="214105"/>
    <d v="2016-10-10T00:00:00"/>
    <d v="2016-08-30T00:00:00"/>
    <s v="احمد شكري محمد الدسوقي"/>
    <n v="234479"/>
    <n v="2222000"/>
    <x v="1"/>
    <s v="Mansoura Branch"/>
    <s v="MANSOURA GROUP"/>
    <m/>
    <n v="0.15"/>
    <m/>
    <s v="Yes"/>
    <s v="Yes"/>
    <m/>
    <d v="2016-10-10T00:00:00"/>
  </r>
  <r>
    <n v="214111"/>
    <d v="2016-10-11T00:00:00"/>
    <d v="2016-08-30T00:00:00"/>
    <s v="ايهاب رءوف مطر تادرس"/>
    <n v="234489"/>
    <n v="5500000"/>
    <x v="1"/>
    <s v="Sadat City Branch"/>
    <s v="MANSOURA GROUP"/>
    <m/>
    <n v="1.25"/>
    <m/>
    <s v="Yes"/>
    <s v="Yes"/>
    <m/>
    <d v="2016-10-11T00:00:00"/>
  </r>
  <r>
    <n v="214140"/>
    <d v="2016-09-08T00:00:00"/>
    <d v="2016-08-30T00:00:00"/>
    <s v="مدحت رفعت يني جاب الله"/>
    <n v="234520"/>
    <n v="5000000"/>
    <x v="1"/>
    <s v="Assuit Branch"/>
    <s v="ASSUIT GROUP"/>
    <n v="1.5"/>
    <n v="1.5"/>
    <m/>
    <s v="Yes"/>
    <m/>
    <s v="Yes"/>
    <d v="2016-09-08T00:00:00"/>
  </r>
  <r>
    <n v="214143"/>
    <d v="2016-09-22T00:00:00"/>
    <d v="2016-08-30T00:00:00"/>
    <s v="محمد عباس موسى احمد"/>
    <n v="234522"/>
    <n v="550000"/>
    <x v="1"/>
    <s v="BaniSuief Branch"/>
    <s v="ASSUIT GROUP"/>
    <n v="0.75"/>
    <n v="0.75"/>
    <m/>
    <s v="Yes"/>
    <m/>
    <s v="Yes"/>
    <d v="2016-09-22T00:00:00"/>
  </r>
  <r>
    <n v="214147"/>
    <d v="2016-09-22T00:00:00"/>
    <d v="2016-08-30T00:00:00"/>
    <s v="محمود صالح عثمان سيف النصر"/>
    <n v="234527"/>
    <n v="1630000"/>
    <x v="1"/>
    <s v="BaniSuief Branch"/>
    <s v="ASSUIT GROUP"/>
    <n v="0.5"/>
    <n v="0.5"/>
    <m/>
    <s v="Yes"/>
    <m/>
    <s v="Yes"/>
    <d v="2016-09-22T00:00:00"/>
  </r>
  <r>
    <n v="214171"/>
    <d v="2016-10-23T00:00:00"/>
    <d v="2016-08-31T00:00:00"/>
    <s v="حمدي سيد احمد محمد سيد احمد"/>
    <n v="198277"/>
    <n v="22055000"/>
    <x v="1"/>
    <s v="Abbassia  Branch"/>
    <s v="NASR CITY GROUP"/>
    <n v="0.75"/>
    <n v="0.35"/>
    <m/>
    <s v="Yes"/>
    <m/>
    <s v="Yes"/>
    <d v="2016-10-23T00:00:00"/>
  </r>
  <r>
    <n v="214172"/>
    <d v="2016-09-19T00:00:00"/>
    <d v="2016-08-31T00:00:00"/>
    <s v="هشام محمود مصطفي عبد الله"/>
    <n v="234551"/>
    <n v="1700000"/>
    <x v="1"/>
    <s v="Mehala Branch"/>
    <s v="MANSOURA GROUP"/>
    <m/>
    <n v="0.5"/>
    <m/>
    <s v="Yes"/>
    <s v="Yes"/>
    <m/>
    <d v="2016-09-19T00:00:00"/>
  </r>
  <r>
    <n v="214211"/>
    <d v="2016-09-19T00:00:00"/>
    <d v="2016-08-31T00:00:00"/>
    <s v="الهام محمد محمد الخطيب"/>
    <n v="165627"/>
    <n v="275000"/>
    <x v="1"/>
    <s v="Hurghada El-Kawthar Branch"/>
    <s v="HURGHADA GROUP"/>
    <m/>
    <m/>
    <s v="Yes"/>
    <m/>
    <m/>
    <s v="Yes"/>
    <d v="2016-09-19T00:00:00"/>
  </r>
  <r>
    <n v="214230"/>
    <m/>
    <d v="2016-09-01T00:00:00"/>
    <s v="هيثم راضى عبد الموجود محمد"/>
    <n v="180094"/>
    <n v="35000000"/>
    <x v="7"/>
    <s v="Sultan Hussein Branch"/>
    <s v="SULTAN HUSSEIN GROUP"/>
    <m/>
    <m/>
    <s v="Yes"/>
    <m/>
    <m/>
    <s v="Yes"/>
    <d v="2016-09-01T00:00:00"/>
  </r>
  <r>
    <n v="214241"/>
    <d v="2016-10-26T00:00:00"/>
    <d v="2016-09-01T00:00:00"/>
    <s v="مجدي عمر اسماعيل مصطفي"/>
    <n v="160012"/>
    <n v="1650000"/>
    <x v="1"/>
    <s v="Luxor BRANCH"/>
    <s v="ASSUIT GROUP"/>
    <n v="0.35"/>
    <n v="0.4"/>
    <m/>
    <s v="Yes"/>
    <m/>
    <s v="Yes"/>
    <d v="2016-10-26T00:00:00"/>
  </r>
  <r>
    <n v="214303"/>
    <d v="2016-10-30T00:00:00"/>
    <d v="2016-09-04T00:00:00"/>
    <s v="مصطفي احمد عبد الحفيظ عيد"/>
    <n v="225938"/>
    <n v="1100000"/>
    <x v="1"/>
    <s v="Heliopolis Branch"/>
    <s v="HELIOPOLIS GROUP"/>
    <m/>
    <n v="2.75"/>
    <m/>
    <s v="Yes"/>
    <s v="Yes"/>
    <m/>
    <d v="2016-10-30T00:00:00"/>
  </r>
  <r>
    <n v="214309"/>
    <d v="2016-09-29T00:00:00"/>
    <d v="2016-09-04T00:00:00"/>
    <s v="علاء عبدالنبي فهيم حسونة"/>
    <n v="234689"/>
    <n v="825000"/>
    <x v="1"/>
    <s v="El Kasr El-Aini Branch"/>
    <s v="DOWN TOWN GROUP"/>
    <n v="0.5"/>
    <n v="0.25"/>
    <m/>
    <s v="Yes"/>
    <m/>
    <s v="Yes"/>
    <d v="2016-09-29T00:00:00"/>
  </r>
  <r>
    <n v="214326"/>
    <d v="2016-10-05T00:00:00"/>
    <d v="2016-09-04T00:00:00"/>
    <s v="محمد ابراهيم محمد المحضي"/>
    <n v="229303"/>
    <n v="350000"/>
    <x v="1"/>
    <s v="Mehala Branch"/>
    <s v="MANSOURA GROUP"/>
    <m/>
    <n v="0.5"/>
    <m/>
    <s v="Yes"/>
    <s v="Yes"/>
    <m/>
    <d v="2016-10-05T00:00:00"/>
  </r>
  <r>
    <n v="214327"/>
    <m/>
    <d v="2016-09-05T00:00:00"/>
    <s v="محمد عدلى راتب حسين عبد السميع"/>
    <n v="42400"/>
    <n v="1100000"/>
    <x v="4"/>
    <s v="Champollion Branch"/>
    <s v="CHAMPOLLION GROUP"/>
    <m/>
    <m/>
    <s v="Yes"/>
    <m/>
    <m/>
    <s v="Yes"/>
    <d v="2016-09-25T00:00:00"/>
  </r>
  <r>
    <n v="214361"/>
    <m/>
    <d v="2016-09-06T00:00:00"/>
    <s v="رجب عبد المالك غزالي سيد"/>
    <n v="212073"/>
    <n v="4950000"/>
    <x v="7"/>
    <s v="New Maadi Branch"/>
    <s v="MAADI GROUP"/>
    <m/>
    <m/>
    <s v="Yes"/>
    <m/>
    <m/>
    <s v="Yes"/>
    <d v="2016-09-06T00:00:00"/>
  </r>
  <r>
    <n v="214400"/>
    <d v="2016-09-22T00:00:00"/>
    <d v="2016-09-07T00:00:00"/>
    <s v="سامح تقوي صديق فلتس"/>
    <n v="234767"/>
    <n v="3800000"/>
    <x v="1"/>
    <s v="Haram Branch"/>
    <s v="EL-HARAM GROUP"/>
    <m/>
    <n v="0.5"/>
    <m/>
    <s v="Yes"/>
    <s v="Yes"/>
    <m/>
    <d v="2016-09-22T00:00:00"/>
  </r>
  <r>
    <n v="214419"/>
    <m/>
    <d v="2016-09-07T00:00:00"/>
    <s v="طارق فاروق عبدالعزيز طلبة"/>
    <n v="234793"/>
    <n v="1400000"/>
    <x v="7"/>
    <s v="Heliopolis Branch"/>
    <s v="HELIOPOLIS GROUP"/>
    <m/>
    <m/>
    <s v="Yes"/>
    <m/>
    <m/>
    <s v="Yes"/>
    <d v="2016-09-07T00:00:00"/>
  </r>
  <r>
    <n v="214420"/>
    <m/>
    <d v="2016-09-07T00:00:00"/>
    <s v="مصطفى سيد جابرى محمد"/>
    <n v="234794"/>
    <n v="3000000"/>
    <x v="7"/>
    <s v="Kasr El Nil Branch"/>
    <s v="CHAMPOLLION GROUP"/>
    <m/>
    <m/>
    <s v="Yes"/>
    <m/>
    <m/>
    <s v="Yes"/>
    <d v="2016-09-07T00:00:00"/>
  </r>
  <r>
    <n v="214428"/>
    <d v="2016-10-09T00:00:00"/>
    <d v="2016-09-07T00:00:00"/>
    <s v="عنتر فراج السيد احمد"/>
    <n v="117519"/>
    <n v="5000000"/>
    <x v="1"/>
    <s v="Aswan Branch"/>
    <s v="ASSUIT GROUP"/>
    <m/>
    <n v="0.15"/>
    <m/>
    <s v="Yes"/>
    <s v="Yes"/>
    <m/>
    <d v="2016-10-09T00:00:00"/>
  </r>
  <r>
    <n v="214430"/>
    <d v="2016-10-03T00:00:00"/>
    <d v="2016-09-07T00:00:00"/>
    <s v="احمد محمد احمد محمد بدوى"/>
    <n v="234803"/>
    <n v="1166000"/>
    <x v="1"/>
    <s v="Ismailia Branch"/>
    <s v="PORT SAID GROUP"/>
    <m/>
    <n v="0.2"/>
    <m/>
    <s v="Yes"/>
    <s v="Yes"/>
    <m/>
    <d v="2016-10-03T00:00:00"/>
  </r>
  <r>
    <n v="214459"/>
    <d v="2016-11-08T00:00:00"/>
    <d v="2016-09-07T00:00:00"/>
    <s v="عاصم محمد فهيم"/>
    <n v="226193"/>
    <n v="11000000"/>
    <x v="1"/>
    <s v="shoubra El khima Branch"/>
    <s v="EL-ALFY GROUP"/>
    <m/>
    <m/>
    <s v="Yes"/>
    <m/>
    <s v="Yes"/>
    <m/>
    <d v="2016-11-08T00:00:00"/>
  </r>
  <r>
    <n v="214511"/>
    <d v="2016-09-20T00:00:00"/>
    <d v="2016-09-08T00:00:00"/>
    <s v="كريم عصام الدين حامد شكري ابراهيم"/>
    <n v="234883"/>
    <n v="1100000"/>
    <x v="1"/>
    <s v="Beirut Branch"/>
    <s v="BEIRUT GROUP"/>
    <n v="0.25"/>
    <n v="0.25"/>
    <m/>
    <s v="Yes"/>
    <m/>
    <s v="Yes"/>
    <d v="2016-09-20T00:00:00"/>
  </r>
  <r>
    <n v="214518"/>
    <d v="2016-10-19T00:00:00"/>
    <d v="2016-09-08T00:00:00"/>
    <s v="نبيل مصطفي محمد احمد الشرنوبي"/>
    <n v="231169"/>
    <n v="1500000"/>
    <x v="1"/>
    <s v="Faggalla Branch"/>
    <s v="EL-ALFY GROUP"/>
    <m/>
    <n v="0.15"/>
    <m/>
    <s v="Yes"/>
    <s v="Yes"/>
    <m/>
    <d v="2016-10-19T00:00:00"/>
  </r>
  <r>
    <n v="214531"/>
    <m/>
    <d v="2016-09-08T00:00:00"/>
    <s v="مروان مرعى ابراهيم بدوى خميس"/>
    <n v="234905"/>
    <n v="660000"/>
    <x v="5"/>
    <s v="SINDBAD BRANCH"/>
    <s v="SHERATON HELIOPOLIS GROUP"/>
    <m/>
    <m/>
    <s v="Yes"/>
    <m/>
    <m/>
    <s v="Yes"/>
    <d v="2016-10-26T00:00:00"/>
  </r>
  <r>
    <n v="214595"/>
    <d v="2016-10-26T00:00:00"/>
    <d v="2016-09-15T00:00:00"/>
    <s v="السيد احمد عبد الراضى عثمان"/>
    <n v="150591"/>
    <n v="825000"/>
    <x v="1"/>
    <s v="Sohag branch"/>
    <s v="ASSUIT GROUP"/>
    <m/>
    <n v="0.25"/>
    <m/>
    <s v="Yes"/>
    <s v="Yes"/>
    <m/>
    <d v="2016-10-26T00:00:00"/>
  </r>
  <r>
    <n v="214596"/>
    <d v="2016-10-13T00:00:00"/>
    <d v="2016-09-15T00:00:00"/>
    <s v="حجاج عبد الرحمن عبد العظيم محمد"/>
    <n v="145859"/>
    <n v="5050000"/>
    <x v="1"/>
    <s v="Sohag branch"/>
    <s v="ASSUIT GROUP"/>
    <m/>
    <n v="0.15"/>
    <m/>
    <s v="Yes"/>
    <s v="Yes"/>
    <m/>
    <d v="2016-10-13T00:00:00"/>
  </r>
  <r>
    <n v="214609"/>
    <d v="2016-10-10T00:00:00"/>
    <d v="2016-09-15T00:00:00"/>
    <s v="حسام الدين محمد ابراهيم عبد الله"/>
    <n v="234980"/>
    <n v="2950000"/>
    <x v="1"/>
    <s v="BaniSuief Branch"/>
    <s v="ASSUIT GROUP"/>
    <n v="0.35"/>
    <n v="0.2"/>
    <m/>
    <s v="Yes"/>
    <m/>
    <s v="Yes"/>
    <d v="2016-10-10T00:00:00"/>
  </r>
  <r>
    <n v="214624"/>
    <d v="2016-10-26T00:00:00"/>
    <d v="2016-09-15T00:00:00"/>
    <s v="مجدي نصيف خليل جورجي"/>
    <n v="213648"/>
    <n v="13200000"/>
    <x v="1"/>
    <s v="Menia Branch"/>
    <s v="ASSUIT GROUP"/>
    <m/>
    <n v="0.25"/>
    <m/>
    <s v="Yes"/>
    <s v="Yes"/>
    <m/>
    <d v="2016-10-26T00:00:00"/>
  </r>
  <r>
    <n v="214634"/>
    <d v="2016-10-26T00:00:00"/>
    <d v="2016-09-18T00:00:00"/>
    <s v="محمد اسماعيل الديداموني ابراهيم"/>
    <n v="234998"/>
    <n v="2200000"/>
    <x v="1"/>
    <s v="Lewaa Abdel Aziz St, Zagazig Branch"/>
    <s v="MANSOURA GROUP"/>
    <m/>
    <n v="0.35"/>
    <m/>
    <s v="Yes"/>
    <s v="Yes"/>
    <m/>
    <d v="2016-10-26T00:00:00"/>
  </r>
  <r>
    <n v="214644"/>
    <d v="2016-10-09T00:00:00"/>
    <d v="2016-09-19T00:00:00"/>
    <s v="وائل علي احمد مرسي"/>
    <n v="235009"/>
    <n v="1650000"/>
    <x v="1"/>
    <s v="Roushdy Branch"/>
    <s v="ROUSHDY GROUP"/>
    <m/>
    <n v="0.25"/>
    <m/>
    <s v="Yes"/>
    <s v="Yes"/>
    <m/>
    <d v="2016-10-09T00:00:00"/>
  </r>
  <r>
    <n v="214654"/>
    <d v="2016-10-10T00:00:00"/>
    <d v="2016-09-19T00:00:00"/>
    <s v="ايهاب محمد احمد عبدالجواد"/>
    <n v="232777"/>
    <n v="1650000"/>
    <x v="1"/>
    <s v="Menia Branch"/>
    <s v="ASSUIT GROUP"/>
    <m/>
    <n v="0.25"/>
    <m/>
    <s v="Yes"/>
    <s v="Yes"/>
    <m/>
    <d v="2016-10-10T00:00:00"/>
  </r>
  <r>
    <n v="214668"/>
    <d v="2016-09-29T00:00:00"/>
    <d v="2016-09-19T00:00:00"/>
    <s v="مني محمد عبد اللطيف بشاره"/>
    <n v="235036"/>
    <n v="5500000"/>
    <x v="1"/>
    <s v="Sultan Hussein Branch"/>
    <s v="SULTAN HUSSEIN GROUP"/>
    <m/>
    <m/>
    <s v="Yes"/>
    <m/>
    <s v="Yes"/>
    <m/>
    <d v="2016-09-29T00:00:00"/>
  </r>
  <r>
    <n v="214698"/>
    <d v="2016-09-29T00:00:00"/>
    <d v="2016-09-20T00:00:00"/>
    <s v="محمد شريف شرف الدين حسنين يوسف"/>
    <n v="184014"/>
    <n v="2000000"/>
    <x v="1"/>
    <s v="El Batal Ahmed Abdel Aziz Branch"/>
    <s v="Specialized"/>
    <m/>
    <m/>
    <s v="Yes"/>
    <m/>
    <s v="Yes"/>
    <m/>
    <d v="2016-09-29T00:00:00"/>
  </r>
  <r>
    <n v="214699"/>
    <d v="2016-09-27T00:00:00"/>
    <d v="2016-09-20T00:00:00"/>
    <s v="شركه تاج فارما للادويه والكيماويات"/>
    <n v="212493"/>
    <n v="250000"/>
    <x v="1"/>
    <s v="Zagazig Branch"/>
    <s v="MANSOURA GROUP"/>
    <m/>
    <n v="0.25"/>
    <m/>
    <s v="Yes"/>
    <s v="Yes"/>
    <m/>
    <d v="2016-09-27T00:00:00"/>
  </r>
  <r>
    <n v="214700"/>
    <d v="2016-09-27T00:00:00"/>
    <d v="2016-09-20T00:00:00"/>
    <s v="شركه تاج فارما للادويه والكيماويات"/>
    <n v="235069"/>
    <n v="250000"/>
    <x v="1"/>
    <s v="Zagazig Branch"/>
    <s v="MANSOURA GROUP"/>
    <m/>
    <m/>
    <s v="Yes"/>
    <m/>
    <s v="Yes"/>
    <m/>
    <d v="2016-09-27T00:00:00"/>
  </r>
  <r>
    <n v="214702"/>
    <d v="2016-09-28T00:00:00"/>
    <d v="2016-09-20T00:00:00"/>
    <s v="جمال حامد عبد الوهاب عبد العال"/>
    <n v="235070"/>
    <n v="975000"/>
    <x v="1"/>
    <s v="Fayoum Branch"/>
    <s v="ASSUIT GROUP"/>
    <n v="0.75"/>
    <n v="0.75"/>
    <m/>
    <s v="Yes"/>
    <m/>
    <s v="Yes"/>
    <d v="2016-09-28T00:00:00"/>
  </r>
  <r>
    <n v="214747"/>
    <d v="2016-10-13T00:00:00"/>
    <d v="2016-09-20T00:00:00"/>
    <s v="محمود عبد الظاهر موسي الجمال"/>
    <n v="235122"/>
    <n v="660000"/>
    <x v="1"/>
    <s v="Ismailia Branch"/>
    <s v="PORT SAID GROUP"/>
    <m/>
    <n v="3"/>
    <m/>
    <s v="Yes"/>
    <s v="Yes"/>
    <m/>
    <d v="2016-10-13T00:00:00"/>
  </r>
  <r>
    <n v="214749"/>
    <d v="2016-10-18T00:00:00"/>
    <d v="2016-09-20T00:00:00"/>
    <s v="عادل على السيد ناصر"/>
    <n v="141191"/>
    <n v="1650000"/>
    <x v="1"/>
    <s v="Sharm El Sheikh"/>
    <s v="HURGHADA GROUP"/>
    <m/>
    <m/>
    <s v="Yes"/>
    <m/>
    <s v="Yes"/>
    <m/>
    <d v="2016-10-18T00:00:00"/>
  </r>
  <r>
    <n v="214798"/>
    <d v="2016-10-05T00:00:00"/>
    <d v="2016-09-21T00:00:00"/>
    <s v="عمرو احمد فؤاد حمدي الجندي"/>
    <n v="235186"/>
    <n v="2200000"/>
    <x v="1"/>
    <s v="Damanhour Branch"/>
    <s v="ROUSHDY GROUP"/>
    <m/>
    <m/>
    <s v="Yes"/>
    <m/>
    <s v="Yes"/>
    <m/>
    <d v="2016-10-05T00:00:00"/>
  </r>
  <r>
    <n v="214799"/>
    <d v="2016-10-17T00:00:00"/>
    <d v="2016-09-21T00:00:00"/>
    <s v="خالد السعيد السيد ابو الخير"/>
    <n v="235187"/>
    <n v="3300000"/>
    <x v="1"/>
    <s v="Damanhour Branch"/>
    <s v="ROUSHDY GROUP"/>
    <m/>
    <n v="1.7"/>
    <m/>
    <s v="Yes"/>
    <s v="Yes"/>
    <m/>
    <d v="2016-10-17T00:00:00"/>
  </r>
  <r>
    <n v="214829"/>
    <d v="2016-10-09T00:00:00"/>
    <d v="2016-09-22T00:00:00"/>
    <s v="محمود فوزي محمود عبد الرازق"/>
    <n v="235236"/>
    <n v="6600000"/>
    <x v="1"/>
    <s v="Champollion Branch"/>
    <s v="CHAMPOLLION GROUP"/>
    <m/>
    <n v="1.25"/>
    <m/>
    <s v="Yes"/>
    <s v="Yes"/>
    <m/>
    <d v="2016-10-09T00:00:00"/>
  </r>
  <r>
    <n v="214847"/>
    <d v="2016-10-10T00:00:00"/>
    <d v="2016-09-22T00:00:00"/>
    <s v="ليشع ايليا بطرس عبده"/>
    <n v="183490"/>
    <n v="1100000"/>
    <x v="1"/>
    <s v="Menia Branch"/>
    <s v="ASSUIT GROUP"/>
    <m/>
    <n v="0.75"/>
    <m/>
    <s v="Yes"/>
    <s v="Yes"/>
    <m/>
    <d v="2016-10-10T00:00:00"/>
  </r>
  <r>
    <n v="214869"/>
    <d v="2016-10-12T00:00:00"/>
    <d v="2016-09-25T00:00:00"/>
    <s v="ياسر حسن المتولى فيظ الله شومان"/>
    <n v="136698"/>
    <n v="550000"/>
    <x v="1"/>
    <s v="Sphinx Branch"/>
    <s v="MOUSTAFA MAHMOUD GROUP"/>
    <n v="0.35"/>
    <n v="0.5"/>
    <m/>
    <s v="Yes"/>
    <m/>
    <s v="Yes"/>
    <d v="2016-10-12T00:00:00"/>
  </r>
  <r>
    <n v="214977"/>
    <d v="2016-11-01T00:00:00"/>
    <d v="2016-09-26T00:00:00"/>
    <s v="حسن بدرى اسماعيل عبد الرحيم"/>
    <n v="235394"/>
    <n v="7700000"/>
    <x v="1"/>
    <s v="Suez Branch"/>
    <s v="PORT SAID GROUP"/>
    <m/>
    <n v="0.1"/>
    <m/>
    <s v="Yes"/>
    <s v="Yes"/>
    <m/>
    <d v="2016-11-01T00:00:00"/>
  </r>
  <r>
    <n v="215012"/>
    <m/>
    <d v="2016-09-28T00:00:00"/>
    <s v="شريف سالم ابراهيم بكر"/>
    <n v="235427"/>
    <n v="30000000"/>
    <x v="7"/>
    <s v="Shebin ELKoum Branch"/>
    <s v="MANSOURA GROUP"/>
    <m/>
    <m/>
    <s v="Yes"/>
    <m/>
    <m/>
    <s v="Yes"/>
    <d v="2016-09-28T00:00:00"/>
  </r>
  <r>
    <n v="215030"/>
    <d v="2016-10-13T00:00:00"/>
    <d v="2016-09-28T00:00:00"/>
    <s v="محمد طاهر مصطفى عبد المنعم العشرى"/>
    <n v="184700"/>
    <n v="6600000"/>
    <x v="1"/>
    <s v="El Hegaz Branch"/>
    <s v="EL-HEGAZ GROUP"/>
    <m/>
    <m/>
    <s v="Yes"/>
    <m/>
    <s v="Yes"/>
    <m/>
    <d v="2016-10-13T00:00:00"/>
  </r>
  <r>
    <n v="215048"/>
    <d v="2016-10-30T00:00:00"/>
    <d v="2016-09-28T00:00:00"/>
    <s v="محمد محمد محمد عبد الغفار"/>
    <n v="235463"/>
    <n v="10000000"/>
    <x v="1"/>
    <s v="Damietta Branch"/>
    <s v="PORT SAID GROUP"/>
    <m/>
    <n v="0.2"/>
    <m/>
    <s v="Yes"/>
    <s v="Yes"/>
    <m/>
    <d v="2016-10-30T00:00:00"/>
  </r>
  <r>
    <n v="215091"/>
    <m/>
    <d v="2016-09-28T00:00:00"/>
    <s v="محمد سعيد سليمان احمد"/>
    <n v="235507"/>
    <n v="5500000"/>
    <x v="7"/>
    <s v="Ismailia Branch"/>
    <s v="PORT SAID GROUP"/>
    <m/>
    <n v="1"/>
    <m/>
    <s v="Yes"/>
    <s v="Yes"/>
    <m/>
    <d v="2016-09-28T00:00:00"/>
  </r>
  <r>
    <n v="215110"/>
    <m/>
    <d v="2016-09-28T00:00:00"/>
    <s v="كريم محمد محمد عبد المنعم غنيم"/>
    <n v="114355"/>
    <n v="11000000"/>
    <x v="7"/>
    <s v="New Nozha Branch"/>
    <s v="SHERATON HELIOPOLIS GROUP"/>
    <m/>
    <m/>
    <s v="Yes"/>
    <m/>
    <m/>
    <s v="Yes"/>
    <d v="2016-09-28T00:00:00"/>
  </r>
  <r>
    <n v="215154"/>
    <d v="2016-10-11T00:00:00"/>
    <d v="2016-09-29T00:00:00"/>
    <s v="احمد محمد كامل الصاوي"/>
    <n v="235570"/>
    <n v="1000000"/>
    <x v="1"/>
    <s v="Faggalla Branch"/>
    <s v="EL-ALFY GROUP"/>
    <m/>
    <m/>
    <s v="Yes"/>
    <m/>
    <s v="Yes"/>
    <m/>
    <d v="2016-10-11T00:00:00"/>
  </r>
  <r>
    <n v="215156"/>
    <d v="2016-11-07T00:00:00"/>
    <d v="2016-09-29T00:00:00"/>
    <s v="ريمون ميشيل موريس صاروفيم"/>
    <n v="225906"/>
    <n v="500000"/>
    <x v="1"/>
    <s v="El Hegaz Branch"/>
    <s v="EL-HEGAZ GROUP"/>
    <n v="1.3"/>
    <n v="2"/>
    <m/>
    <s v="Yes"/>
    <m/>
    <s v="Yes"/>
    <d v="2016-11-07T00:00:00"/>
  </r>
  <r>
    <n v="215157"/>
    <m/>
    <d v="2016-09-29T00:00:00"/>
    <s v="مجدى صبحى ناشد كامل"/>
    <n v="183225"/>
    <n v="8000000"/>
    <x v="7"/>
    <s v="Menia Branch"/>
    <s v="ASSUIT GROUP"/>
    <m/>
    <m/>
    <s v="Yes"/>
    <m/>
    <m/>
    <s v="Yes"/>
    <d v="2016-09-29T00:00:00"/>
  </r>
  <r>
    <n v="215159"/>
    <d v="2016-10-25T00:00:00"/>
    <d v="2016-09-29T00:00:00"/>
    <s v="عماد حامد عبد العال احمد"/>
    <n v="227679"/>
    <n v="825000"/>
    <x v="1"/>
    <s v="Assuit Branch"/>
    <s v="ASSUIT GROUP"/>
    <m/>
    <m/>
    <s v="Yes"/>
    <m/>
    <m/>
    <s v="Yes"/>
    <d v="2016-10-25T00:00:00"/>
  </r>
  <r>
    <n v="215179"/>
    <d v="2016-10-12T00:00:00"/>
    <d v="2016-09-29T00:00:00"/>
    <s v="وائل محمد يوسف محمد الغرباوي"/>
    <n v="232848"/>
    <n v="1100000"/>
    <x v="1"/>
    <s v="Meet Ghamr Branch"/>
    <s v="MANSOURA GROUP"/>
    <m/>
    <m/>
    <s v="Yes"/>
    <m/>
    <s v="Yes"/>
    <m/>
    <d v="2016-10-12T00:00:00"/>
  </r>
  <r>
    <n v="215181"/>
    <m/>
    <d v="2016-09-29T00:00:00"/>
    <s v="منال فتحى فهمى عبد العزيز"/>
    <n v="186146"/>
    <n v="1650000"/>
    <x v="7"/>
    <s v="Kasr El Nil Branch"/>
    <s v="CHAMPOLLION GROUP"/>
    <m/>
    <m/>
    <s v="Yes"/>
    <m/>
    <m/>
    <s v="Yes"/>
    <d v="2016-09-29T00:00:00"/>
  </r>
  <r>
    <n v="215251"/>
    <d v="2016-10-03T00:00:00"/>
    <d v="2016-08-21T00:00:00"/>
    <s v="هاني سليمان علي حسن"/>
    <n v="218213"/>
    <n v="5650000"/>
    <x v="1"/>
    <s v="Heliopolis Branch"/>
    <s v="HELIOPOLIS GROUP"/>
    <m/>
    <n v="0.3"/>
    <m/>
    <s v="Yes"/>
    <s v="Yes"/>
    <m/>
    <d v="2016-10-03T00:00:00"/>
  </r>
  <r>
    <n v="215254"/>
    <d v="2016-10-12T00:00:00"/>
    <d v="2016-10-03T00:00:00"/>
    <s v="محمد صلاح احمد احمد سليمان"/>
    <n v="235657"/>
    <n v="1000000"/>
    <x v="1"/>
    <s v="Ahmed Orabi Square ? El-Manshya"/>
    <s v="SULTAN HUSSEIN GROUP"/>
    <n v="0.35"/>
    <n v="0.5"/>
    <m/>
    <s v="Yes"/>
    <m/>
    <s v="Yes"/>
    <d v="2016-10-12T00:00:00"/>
  </r>
  <r>
    <n v="215256"/>
    <d v="2016-10-13T00:00:00"/>
    <d v="2016-10-03T00:00:00"/>
    <s v="محمد عبد الله محمد عبد المعطى جاد"/>
    <n v="204298"/>
    <n v="5000000"/>
    <x v="1"/>
    <s v="Makram Ebeid Branch"/>
    <s v="MAKRAM EBEID GROUP"/>
    <n v="0.5"/>
    <n v="0.75"/>
    <m/>
    <s v="Yes"/>
    <m/>
    <s v="Yes"/>
    <d v="2016-10-13T00:00:00"/>
  </r>
  <r>
    <n v="215257"/>
    <d v="2016-10-13T00:00:00"/>
    <d v="2016-10-03T00:00:00"/>
    <s v="صفوت سعد سليمان صليب"/>
    <n v="132259"/>
    <n v="11000000"/>
    <x v="1"/>
    <s v="Menia Branch"/>
    <s v="ASSUIT GROUP"/>
    <m/>
    <n v="1.1000000000000001"/>
    <m/>
    <s v="Yes"/>
    <s v="Yes"/>
    <m/>
    <d v="2016-10-13T00:00:00"/>
  </r>
  <r>
    <n v="215281"/>
    <d v="2016-11-22T00:00:00"/>
    <d v="2016-10-04T00:00:00"/>
    <s v="جمال منير عبد الرحيم سعدالله"/>
    <n v="235684"/>
    <n v="6000000"/>
    <x v="1"/>
    <s v="Haram Branch"/>
    <s v="EL-HARAM GROUP"/>
    <n v="0.5"/>
    <n v="0.1"/>
    <m/>
    <s v="Yes"/>
    <m/>
    <s v="Yes"/>
    <d v="2016-11-22T00:00:00"/>
  </r>
  <r>
    <n v="215283"/>
    <d v="2016-11-07T00:00:00"/>
    <d v="2016-10-04T00:00:00"/>
    <s v="هشام سيد احمد هلال ابو الدهب"/>
    <n v="204136"/>
    <n v="16500000"/>
    <x v="1"/>
    <s v="Fayoum Branch"/>
    <s v="ASSUIT GROUP"/>
    <m/>
    <n v="0.15"/>
    <m/>
    <s v="Yes"/>
    <s v="Yes"/>
    <m/>
    <d v="2016-11-07T00:00:00"/>
  </r>
  <r>
    <n v="215292"/>
    <d v="2016-10-25T00:00:00"/>
    <d v="2016-10-04T00:00:00"/>
    <s v="ايمن حسني كامل يوسف"/>
    <n v="235692"/>
    <n v="2200000"/>
    <x v="1"/>
    <s v="Sohag branch"/>
    <s v="ASSUIT GROUP"/>
    <m/>
    <m/>
    <s v="Yes"/>
    <m/>
    <m/>
    <s v="Yes"/>
    <d v="2016-10-25T00:00:00"/>
  </r>
  <r>
    <n v="215300"/>
    <m/>
    <d v="2016-10-04T00:00:00"/>
    <s v="ايمن محمود محمد عبد المعطي"/>
    <n v="230573"/>
    <n v="475000"/>
    <x v="7"/>
    <s v="BaniSuief Branch"/>
    <s v="ASSUIT GROUP"/>
    <m/>
    <m/>
    <s v="Yes"/>
    <m/>
    <m/>
    <s v="Yes"/>
    <d v="2016-10-04T00:00:00"/>
  </r>
  <r>
    <n v="215315"/>
    <d v="2016-10-25T00:00:00"/>
    <d v="2016-10-04T00:00:00"/>
    <s v="ايهاب مجدى حلمى كامل"/>
    <n v="235712"/>
    <n v="2200000"/>
    <x v="1"/>
    <s v="Beirut Branch"/>
    <s v="BEIRUT GROUP"/>
    <m/>
    <m/>
    <s v="Yes"/>
    <m/>
    <s v="Yes"/>
    <m/>
    <d v="2016-10-25T00:00:00"/>
  </r>
  <r>
    <n v="215426"/>
    <d v="2016-11-01T00:00:00"/>
    <d v="2016-10-09T00:00:00"/>
    <s v="جورج لويز لبيب غطاس"/>
    <n v="235840"/>
    <n v="1430000"/>
    <x v="1"/>
    <s v="Al Ajamy Branch"/>
    <s v="SULTAN HUSSEIN GROUP"/>
    <n v="0.75"/>
    <n v="0.6"/>
    <m/>
    <s v="Yes"/>
    <m/>
    <s v="Yes"/>
    <d v="2016-11-01T00:00:00"/>
  </r>
  <r>
    <n v="215443"/>
    <d v="2016-10-13T00:00:00"/>
    <d v="2016-10-10T00:00:00"/>
    <s v="محمد طلعت ربيع عبدالمجيد محمود"/>
    <n v="235861"/>
    <n v="400000"/>
    <x v="1"/>
    <s v="Assuit Branch"/>
    <s v="ASSUIT GROUP"/>
    <m/>
    <m/>
    <s v="Yes"/>
    <m/>
    <m/>
    <s v="Yes"/>
    <d v="2016-10-13T00:00:00"/>
  </r>
  <r>
    <n v="215445"/>
    <d v="2016-10-31T00:00:00"/>
    <d v="2016-10-10T00:00:00"/>
    <s v="محمد فتحى محمد المرشدى"/>
    <n v="235863"/>
    <n v="2000000"/>
    <x v="1"/>
    <s v="Al Ajamy Branch"/>
    <s v="SULTAN HUSSEIN GROUP"/>
    <m/>
    <n v="0.55000000000000004"/>
    <m/>
    <s v="Yes"/>
    <s v="Yes"/>
    <m/>
    <d v="2016-10-31T00:00:00"/>
  </r>
  <r>
    <n v="215446"/>
    <m/>
    <d v="2016-10-10T00:00:00"/>
    <s v="احمد محمد فهمى محمد صدقى الوكيل"/>
    <n v="235864"/>
    <n v="3850000"/>
    <x v="7"/>
    <s v="Sultan Hussein Branch"/>
    <s v="SULTAN HUSSEIN GROUP"/>
    <m/>
    <n v="1"/>
    <m/>
    <s v="Yes"/>
    <s v="Yes"/>
    <m/>
    <d v="2016-10-10T00:00:00"/>
  </r>
  <r>
    <n v="215447"/>
    <d v="2016-11-22T00:00:00"/>
    <d v="2016-10-10T00:00:00"/>
    <s v="اشرف بدران مهني مصطفي"/>
    <n v="221992"/>
    <n v="2000000"/>
    <x v="1"/>
    <s v="Assuit Branch"/>
    <s v="ASSUIT GROUP"/>
    <n v="0.35"/>
    <n v="0.2"/>
    <m/>
    <s v="Yes"/>
    <m/>
    <s v="Yes"/>
    <d v="2016-11-22T00:00:00"/>
  </r>
  <r>
    <n v="215449"/>
    <d v="2016-11-16T00:00:00"/>
    <d v="2016-10-10T00:00:00"/>
    <s v="قطب محمد عبدالحميد على شوشه"/>
    <n v="235865"/>
    <n v="550000"/>
    <x v="1"/>
    <s v="Kafr El Shikh Branch"/>
    <s v="MANSOURA GROUP"/>
    <m/>
    <n v="0.25"/>
    <m/>
    <s v="Yes"/>
    <s v="Yes"/>
    <m/>
    <d v="2016-11-16T00:00:00"/>
  </r>
  <r>
    <n v="215450"/>
    <d v="2016-10-30T00:00:00"/>
    <d v="2016-10-10T00:00:00"/>
    <s v="اشرف محمد الدكرونى محمد"/>
    <n v="235867"/>
    <n v="2200000"/>
    <x v="1"/>
    <s v="Quena Branch"/>
    <s v="ASSUIT GROUP"/>
    <m/>
    <m/>
    <s v="Yes"/>
    <m/>
    <m/>
    <s v="Yes"/>
    <d v="2016-10-30T00:00:00"/>
  </r>
  <r>
    <n v="215451"/>
    <m/>
    <d v="2016-10-10T00:00:00"/>
    <s v="حسين حامد حسين رشوان"/>
    <n v="235868"/>
    <n v="2200000"/>
    <x v="4"/>
    <s v="Quena Branch"/>
    <s v="ASSUIT GROUP"/>
    <m/>
    <m/>
    <s v="Yes"/>
    <m/>
    <m/>
    <s v="Yes"/>
    <d v="2016-11-20T00:00:00"/>
  </r>
  <r>
    <n v="215453"/>
    <m/>
    <d v="2016-10-10T00:00:00"/>
    <s v="باسل رؤوف حكيم الياس"/>
    <n v="235870"/>
    <n v="5000000"/>
    <x v="7"/>
    <s v="6th of October Branch"/>
    <s v="6 OCTOBER GROUP"/>
    <m/>
    <m/>
    <s v="Yes"/>
    <m/>
    <m/>
    <s v="Yes"/>
    <d v="2016-10-10T00:00:00"/>
  </r>
  <r>
    <n v="215455"/>
    <d v="2016-11-09T00:00:00"/>
    <d v="2016-10-10T00:00:00"/>
    <s v="طارق عبد العزيز رزق موسي سليمان"/>
    <n v="228568"/>
    <n v="4730000"/>
    <x v="1"/>
    <s v="Ismailia Branch"/>
    <s v="PORT SAID GROUP"/>
    <m/>
    <n v="0.05"/>
    <m/>
    <s v="Yes"/>
    <s v="Yes"/>
    <m/>
    <d v="2016-11-09T00:00:00"/>
  </r>
  <r>
    <n v="215465"/>
    <d v="2016-10-24T00:00:00"/>
    <d v="2016-10-10T00:00:00"/>
    <s v="زكريا حليم عازر مشرقى"/>
    <n v="235883"/>
    <n v="1100000"/>
    <x v="1"/>
    <s v="Champollion Branch"/>
    <s v="CHAMPOLLION GROUP"/>
    <n v="0.35"/>
    <n v="0.15"/>
    <m/>
    <s v="Yes"/>
    <m/>
    <s v="Yes"/>
    <d v="2016-10-24T00:00:00"/>
  </r>
  <r>
    <n v="215476"/>
    <d v="2016-11-14T00:00:00"/>
    <d v="2016-10-10T00:00:00"/>
    <s v="عمرو متولى السيد الهنداوى"/>
    <n v="235896"/>
    <n v="2200000"/>
    <x v="1"/>
    <s v="Beirut Branch"/>
    <s v="BEIRUT GROUP"/>
    <m/>
    <n v="1.1000000000000001"/>
    <m/>
    <s v="Yes"/>
    <s v="Yes"/>
    <m/>
    <d v="2016-11-14T00:00:00"/>
  </r>
  <r>
    <n v="215478"/>
    <m/>
    <d v="2016-10-11T00:00:00"/>
    <s v="عمرو محمد فتوح ابو الفضل"/>
    <n v="202817"/>
    <n v="4400000"/>
    <x v="7"/>
    <s v="Badr city Branch"/>
    <s v="10 TH OF RAMADAN GROUP"/>
    <m/>
    <m/>
    <s v="Yes"/>
    <m/>
    <m/>
    <s v="Yes"/>
    <d v="2016-10-11T00:00:00"/>
  </r>
  <r>
    <n v="215479"/>
    <d v="2016-10-26T00:00:00"/>
    <d v="2016-10-11T00:00:00"/>
    <s v="طه جمال طه زكي"/>
    <n v="212463"/>
    <n v="36480000"/>
    <x v="1"/>
    <s v="Beirut Branch"/>
    <s v="BEIRUT GROUP"/>
    <m/>
    <m/>
    <s v="Yes"/>
    <m/>
    <s v="Yes"/>
    <m/>
    <d v="2016-10-26T00:00:00"/>
  </r>
  <r>
    <n v="215484"/>
    <d v="2016-10-20T00:00:00"/>
    <d v="2016-10-11T00:00:00"/>
    <s v="شريف صفوت ايوب بشاره"/>
    <n v="30117"/>
    <n v="2200000"/>
    <x v="1"/>
    <s v="New Nozha Branch"/>
    <s v="SHERATON HELIOPOLIS GROUP"/>
    <m/>
    <n v="2"/>
    <m/>
    <s v="Yes"/>
    <s v="Yes"/>
    <m/>
    <d v="2016-10-20T00:00:00"/>
  </r>
  <r>
    <n v="215513"/>
    <d v="2016-11-06T00:00:00"/>
    <d v="2016-10-12T00:00:00"/>
    <s v="محمد حمدى عطية محمد"/>
    <n v="235938"/>
    <n v="1100000"/>
    <x v="1"/>
    <s v="Nasr City Branch"/>
    <s v="NASR CITY GROUP"/>
    <n v="1.25"/>
    <n v="1.25"/>
    <m/>
    <s v="Yes"/>
    <m/>
    <s v="Yes"/>
    <d v="2016-11-06T00:00:00"/>
  </r>
  <r>
    <n v="215518"/>
    <m/>
    <d v="2016-10-12T00:00:00"/>
    <s v="سامح رجب ابراهيم صيام"/>
    <n v="235945"/>
    <n v="550000"/>
    <x v="6"/>
    <s v="Safia Zaghloul Branch"/>
    <s v="SULTAN HUSSEIN GROUP"/>
    <m/>
    <m/>
    <s v="Yes"/>
    <m/>
    <m/>
    <s v="Yes"/>
    <d v="2016-10-19T00:00:00"/>
  </r>
  <r>
    <n v="215520"/>
    <d v="2016-10-26T00:00:00"/>
    <d v="2016-10-12T00:00:00"/>
    <s v="خيرى حسن عبدالبديع الزميتى"/>
    <n v="235947"/>
    <n v="2200000"/>
    <x v="1"/>
    <s v="Alfy Branch"/>
    <s v="EL-ALFY GROUP"/>
    <n v="0.5"/>
    <n v="0.6"/>
    <m/>
    <s v="Yes"/>
    <m/>
    <s v="Yes"/>
    <d v="2016-10-26T00:00:00"/>
  </r>
  <r>
    <n v="215533"/>
    <d v="2016-11-07T00:00:00"/>
    <d v="2016-10-12T00:00:00"/>
    <s v="احمد محمد بدران احمد سيد احمد"/>
    <n v="200340"/>
    <n v="500000"/>
    <x v="1"/>
    <s v="El Sayda Zinab Branch"/>
    <s v="DOWN TOWN GROUP"/>
    <n v="0.16"/>
    <n v="0.25"/>
    <m/>
    <s v="Yes"/>
    <m/>
    <s v="Yes"/>
    <d v="2016-11-07T00:00:00"/>
  </r>
  <r>
    <n v="215534"/>
    <d v="2016-10-17T00:00:00"/>
    <d v="2016-10-12T00:00:00"/>
    <s v="مسلم طه مسلم طه"/>
    <n v="235961"/>
    <n v="500000"/>
    <x v="1"/>
    <s v="Ahmed Orabi Square ? El-Manshya"/>
    <s v="SULTAN HUSSEIN GROUP"/>
    <m/>
    <m/>
    <s v="Yes"/>
    <m/>
    <m/>
    <s v="Yes"/>
    <d v="2016-10-17T00:00:00"/>
  </r>
  <r>
    <n v="215541"/>
    <d v="2016-11-29T00:00:00"/>
    <d v="2016-10-12T00:00:00"/>
    <s v="تامر هارون عبدالعزيز الجمل"/>
    <n v="235968"/>
    <n v="1100000"/>
    <x v="1"/>
    <s v="Nasr City Branch"/>
    <s v="NASR CITY GROUP"/>
    <n v="0.16"/>
    <n v="0.25"/>
    <m/>
    <s v="Yes"/>
    <m/>
    <s v="Yes"/>
    <d v="2016-11-29T00:00:00"/>
  </r>
  <r>
    <n v="215550"/>
    <m/>
    <d v="2016-10-12T00:00:00"/>
    <s v="عبدالعظيم عبدالعظيم عبد الكريم علام"/>
    <n v="235985"/>
    <n v="1100000"/>
    <x v="7"/>
    <s v="Meet Ghamr Branch"/>
    <s v="MANSOURA GROUP"/>
    <m/>
    <n v="0.5"/>
    <m/>
    <s v="Yes"/>
    <s v="Yes"/>
    <m/>
    <d v="2016-10-12T00:00:00"/>
  </r>
  <r>
    <n v="215555"/>
    <m/>
    <d v="2016-10-12T00:00:00"/>
    <s v="منتصر حسين عبد العزيز حسين"/>
    <n v="140264"/>
    <n v="550000"/>
    <x v="7"/>
    <s v="Aghakhan Branch"/>
    <s v="EL-ALFY GROUP"/>
    <n v="0.75"/>
    <n v="0.3"/>
    <m/>
    <s v="Yes"/>
    <m/>
    <s v="Yes"/>
    <d v="2016-10-12T00:00:00"/>
  </r>
  <r>
    <n v="215557"/>
    <d v="2016-11-09T00:00:00"/>
    <d v="2016-10-12T00:00:00"/>
    <s v="محمد نصر عبد العال محمد"/>
    <n v="235991"/>
    <n v="1100000"/>
    <x v="1"/>
    <s v="Menia Branch"/>
    <s v="ASSUIT GROUP"/>
    <m/>
    <n v="1.25"/>
    <m/>
    <s v="Yes"/>
    <s v="Yes"/>
    <m/>
    <d v="2016-11-09T00:00:00"/>
  </r>
  <r>
    <n v="215566"/>
    <m/>
    <d v="2016-10-13T00:00:00"/>
    <s v="محسن خليل ملك خليل"/>
    <n v="99777"/>
    <n v="825000"/>
    <x v="7"/>
    <s v="Assuit Branch"/>
    <s v="ASSUIT GROUP"/>
    <n v="0.16"/>
    <n v="0.05"/>
    <m/>
    <s v="Yes"/>
    <m/>
    <s v="Yes"/>
    <d v="2016-10-13T00:00:00"/>
  </r>
  <r>
    <n v="215568"/>
    <m/>
    <d v="2016-10-13T00:00:00"/>
    <s v="جودة حسين جودة احمد"/>
    <n v="183809"/>
    <n v="2200000"/>
    <x v="7"/>
    <s v="Assuit Branch"/>
    <s v="ASSUIT GROUP"/>
    <m/>
    <m/>
    <s v="Yes"/>
    <m/>
    <m/>
    <s v="Yes"/>
    <d v="2016-10-13T00:00:00"/>
  </r>
  <r>
    <n v="215570"/>
    <d v="2016-11-15T00:00:00"/>
    <d v="2016-10-13T00:00:00"/>
    <s v="سامى محمود حسن على"/>
    <n v="236005"/>
    <n v="1000000"/>
    <x v="1"/>
    <s v="Assuit Branch"/>
    <s v="ASSUIT GROUP"/>
    <n v="0.5"/>
    <n v="0.4"/>
    <m/>
    <s v="Yes"/>
    <m/>
    <s v="Yes"/>
    <d v="2016-11-15T00:00:00"/>
  </r>
  <r>
    <n v="215572"/>
    <m/>
    <d v="2016-10-13T00:00:00"/>
    <s v="عزت محمد ربيع راجح"/>
    <n v="236008"/>
    <n v="5500000"/>
    <x v="7"/>
    <s v="H.O."/>
    <m/>
    <m/>
    <m/>
    <s v="Yes"/>
    <m/>
    <m/>
    <s v="Yes"/>
    <d v="2016-10-13T00:00:00"/>
  </r>
  <r>
    <n v="215618"/>
    <d v="2016-11-08T00:00:00"/>
    <d v="2016-10-13T00:00:00"/>
    <s v="عوض ناجى مسعد معوض"/>
    <n v="236061"/>
    <n v="3300000"/>
    <x v="1"/>
    <s v="Damanhour Branch"/>
    <s v="ROUSHDY GROUP"/>
    <m/>
    <n v="0.4"/>
    <m/>
    <s v="Yes"/>
    <s v="Yes"/>
    <m/>
    <d v="2016-11-08T00:00:00"/>
  </r>
  <r>
    <n v="215622"/>
    <d v="2016-11-02T00:00:00"/>
    <d v="2016-10-13T00:00:00"/>
    <s v="امير زكى توفيق شنودة"/>
    <n v="236064"/>
    <n v="550000"/>
    <x v="1"/>
    <s v="6th of October Branch"/>
    <s v="6 OCTOBER GROUP"/>
    <m/>
    <m/>
    <s v="Yes"/>
    <m/>
    <m/>
    <s v="Yes"/>
    <d v="2016-11-02T00:00:00"/>
  </r>
  <r>
    <n v="215637"/>
    <d v="2016-11-09T00:00:00"/>
    <d v="2016-10-16T00:00:00"/>
    <s v="احمد حسين جوده احمد"/>
    <n v="116514"/>
    <n v="2200000"/>
    <x v="1"/>
    <s v="Assuit Branch"/>
    <s v="ASSUIT GROUP"/>
    <n v="0.35"/>
    <n v="0.4"/>
    <m/>
    <s v="Yes"/>
    <m/>
    <s v="Yes"/>
    <d v="2016-11-09T00:00:00"/>
  </r>
  <r>
    <n v="215646"/>
    <d v="2016-11-03T00:00:00"/>
    <d v="2016-10-16T00:00:00"/>
    <s v="محمد عبد العزيز محمود عبد العزيز"/>
    <n v="216649"/>
    <n v="550000"/>
    <x v="1"/>
    <s v="New Cairo Branch"/>
    <s v="NEW CAIRO GROUP"/>
    <m/>
    <n v="1.3"/>
    <m/>
    <s v="Yes"/>
    <s v="Yes"/>
    <m/>
    <d v="2016-11-03T00:00:00"/>
  </r>
  <r>
    <n v="215693"/>
    <m/>
    <d v="2016-10-17T00:00:00"/>
    <s v="ملاك بشارة جرجاوى بانوب"/>
    <n v="236131"/>
    <n v="6600000"/>
    <x v="7"/>
    <s v="Menia Branch"/>
    <s v="ASSUIT GROUP"/>
    <m/>
    <n v="0.5"/>
    <m/>
    <s v="Yes"/>
    <s v="Yes"/>
    <m/>
    <d v="2016-10-17T00:00:00"/>
  </r>
  <r>
    <n v="215694"/>
    <d v="2016-11-22T00:00:00"/>
    <d v="2016-10-17T00:00:00"/>
    <s v="ممدوح عبد الراضى مصطفى عبدالرحيم"/>
    <n v="236137"/>
    <n v="550000"/>
    <x v="1"/>
    <s v="Heliopolis Branch"/>
    <s v="HELIOPOLIS GROUP"/>
    <n v="0.35"/>
    <n v="0.1"/>
    <m/>
    <s v="Yes"/>
    <m/>
    <s v="Yes"/>
    <d v="2016-11-22T00:00:00"/>
  </r>
  <r>
    <n v="215703"/>
    <d v="2016-11-17T00:00:00"/>
    <d v="2016-10-17T00:00:00"/>
    <s v="على عبدالرحيم محمد عبدالرحيم"/>
    <n v="236143"/>
    <n v="1000000"/>
    <x v="1"/>
    <s v="Assuit Branch"/>
    <s v="ASSUIT GROUP"/>
    <n v="0.75"/>
    <n v="0.25"/>
    <m/>
    <s v="Yes"/>
    <m/>
    <s v="Yes"/>
    <d v="2016-11-17T00:00:00"/>
  </r>
  <r>
    <n v="215715"/>
    <d v="2016-11-16T00:00:00"/>
    <d v="2016-10-17T00:00:00"/>
    <s v="احمد عرفة كامل ابراهيم"/>
    <n v="236156"/>
    <n v="1600000"/>
    <x v="1"/>
    <s v="6th October distinguished district branch"/>
    <s v="6 OCTOBER GROUP"/>
    <m/>
    <m/>
    <s v="Yes"/>
    <m/>
    <m/>
    <s v="Yes"/>
    <d v="2016-11-16T00:00:00"/>
  </r>
  <r>
    <n v="215731"/>
    <d v="2016-10-27T00:00:00"/>
    <d v="2016-10-18T00:00:00"/>
    <s v="وائل اسامه محمد شميس"/>
    <n v="200190"/>
    <n v="500000"/>
    <x v="1"/>
    <s v="El Kasr El-Aini Branch"/>
    <s v="DOWN TOWN GROUP"/>
    <n v="0.35"/>
    <n v="0.3"/>
    <m/>
    <s v="Yes"/>
    <m/>
    <s v="Yes"/>
    <d v="2016-10-27T00:00:00"/>
  </r>
  <r>
    <n v="215734"/>
    <d v="2016-11-24T00:00:00"/>
    <d v="2016-10-18T00:00:00"/>
    <s v="حافظ عبد العظيم توفيق زاهر"/>
    <n v="176129"/>
    <n v="4400000"/>
    <x v="1"/>
    <s v="Badr city Branch"/>
    <s v="10 TH OF RAMADAN GROUP"/>
    <m/>
    <m/>
    <s v="Yes"/>
    <m/>
    <s v="Yes"/>
    <m/>
    <d v="2016-11-24T00:00:00"/>
  </r>
  <r>
    <n v="215750"/>
    <d v="2016-11-06T00:00:00"/>
    <d v="2016-10-18T00:00:00"/>
    <s v="حاتم محمد نبيل مصطفى الجمل"/>
    <n v="236203"/>
    <n v="1100000"/>
    <x v="1"/>
    <s v="Alfy Branch"/>
    <s v="EL-ALFY GROUP"/>
    <n v="0.16"/>
    <n v="0.1"/>
    <m/>
    <s v="Yes"/>
    <m/>
    <s v="Yes"/>
    <d v="2016-11-06T00:00:00"/>
  </r>
  <r>
    <n v="215752"/>
    <m/>
    <d v="2016-10-18T00:00:00"/>
    <s v="حسام رؤوف محمد مدكور"/>
    <n v="236205"/>
    <n v="2200000"/>
    <x v="7"/>
    <s v="Meet Ghamr Branch"/>
    <s v="MANSOURA GROUP"/>
    <m/>
    <m/>
    <s v="Yes"/>
    <m/>
    <m/>
    <s v="Yes"/>
    <d v="2016-10-18T00:00:00"/>
  </r>
  <r>
    <n v="215769"/>
    <d v="2016-11-07T00:00:00"/>
    <d v="2016-10-18T00:00:00"/>
    <s v="محمد محمد مراد الزفتاوى"/>
    <n v="158273"/>
    <n v="700000"/>
    <x v="1"/>
    <s v="Mehala Branch"/>
    <s v="MANSOURA GROUP"/>
    <m/>
    <m/>
    <s v="Yes"/>
    <m/>
    <m/>
    <s v="Yes"/>
    <d v="2016-11-07T00:00:00"/>
  </r>
  <r>
    <n v="215771"/>
    <m/>
    <d v="2016-10-18T00:00:00"/>
    <s v="علاء جمعه عبد اللطيف فرج"/>
    <n v="223330"/>
    <n v="2775000"/>
    <x v="7"/>
    <s v="BaniSuief Branch"/>
    <s v="ASSUIT GROUP"/>
    <m/>
    <m/>
    <s v="Yes"/>
    <m/>
    <m/>
    <s v="Yes"/>
    <d v="2016-10-18T00:00:00"/>
  </r>
  <r>
    <n v="215773"/>
    <d v="2016-11-09T00:00:00"/>
    <d v="2016-10-18T00:00:00"/>
    <s v="اشرف عبد القوي السيد عامر"/>
    <n v="69557"/>
    <n v="1100000"/>
    <x v="1"/>
    <s v="Kafr El-Dawar Branch"/>
    <s v="ROUSHDY GROUP"/>
    <n v="0.35"/>
    <n v="0.2"/>
    <m/>
    <s v="Yes"/>
    <m/>
    <s v="Yes"/>
    <d v="2016-11-09T00:00:00"/>
  </r>
  <r>
    <n v="215776"/>
    <d v="2016-11-06T00:00:00"/>
    <d v="2016-10-18T00:00:00"/>
    <s v="محمد الدسوقى شبل شبانة"/>
    <n v="224967"/>
    <n v="598000"/>
    <x v="1"/>
    <s v="Kafr El Shikh Branch"/>
    <s v="MANSOURA GROUP"/>
    <m/>
    <n v="0.75"/>
    <m/>
    <s v="Yes"/>
    <s v="Yes"/>
    <m/>
    <d v="2016-11-06T00:00:00"/>
  </r>
  <r>
    <n v="215777"/>
    <d v="2016-11-30T00:00:00"/>
    <d v="2016-10-18T00:00:00"/>
    <s v="عبد الوهاب عبد الدايم عبد الوهاب ندا"/>
    <n v="236231"/>
    <n v="3410000"/>
    <x v="1"/>
    <s v="Damietta Branch"/>
    <s v="PORT SAID GROUP"/>
    <m/>
    <m/>
    <s v="Yes"/>
    <m/>
    <s v="Yes"/>
    <m/>
    <d v="2016-11-30T00:00:00"/>
  </r>
  <r>
    <n v="215806"/>
    <d v="2016-11-09T00:00:00"/>
    <d v="2016-10-19T00:00:00"/>
    <s v="عماد يوسف عبد المجيد يوسف الشريف"/>
    <n v="35762"/>
    <n v="3400000"/>
    <x v="1"/>
    <s v="Alex Port branch"/>
    <s v="SULTAN HUSSEIN GROUP"/>
    <m/>
    <n v="0.35"/>
    <m/>
    <s v="Yes"/>
    <s v="Yes"/>
    <m/>
    <d v="2016-11-09T00:00:00"/>
  </r>
  <r>
    <n v="215807"/>
    <d v="2016-11-09T00:00:00"/>
    <d v="2016-10-19T00:00:00"/>
    <s v="عماد يوسف عبد المجيد يوسف الشريف"/>
    <n v="35762"/>
    <n v="2500000"/>
    <x v="1"/>
    <s v="Alex Port branch"/>
    <s v="SULTAN HUSSEIN GROUP"/>
    <m/>
    <n v="0.35"/>
    <m/>
    <s v="Yes"/>
    <s v="Yes"/>
    <m/>
    <d v="2016-11-09T00:00:00"/>
  </r>
  <r>
    <n v="215817"/>
    <d v="2016-10-20T00:00:00"/>
    <d v="2016-10-19T00:00:00"/>
    <s v="هاني ابو العلا جاب الله علي"/>
    <n v="212907"/>
    <n v="1650000"/>
    <x v="1"/>
    <s v="Sohag branch"/>
    <s v="ASSUIT GROUP"/>
    <m/>
    <n v="1.5"/>
    <m/>
    <s v="Yes"/>
    <s v="Yes"/>
    <m/>
    <d v="2016-10-20T00:00:00"/>
  </r>
  <r>
    <n v="215845"/>
    <d v="2016-11-20T00:00:00"/>
    <d v="2016-10-19T00:00:00"/>
    <s v="محمد عبدالله محمد مرسى"/>
    <n v="236290"/>
    <n v="1650000"/>
    <x v="1"/>
    <s v="Badr city Branch"/>
    <s v="10 TH OF RAMADAN GROUP"/>
    <m/>
    <n v="0.7"/>
    <m/>
    <s v="Yes"/>
    <s v="Yes"/>
    <m/>
    <d v="2016-11-20T00:00:00"/>
  </r>
  <r>
    <n v="215847"/>
    <d v="2016-10-27T00:00:00"/>
    <d v="2016-10-16T00:00:00"/>
    <s v="محمد محمد محمد ابو شنب"/>
    <n v="211873"/>
    <n v="10000000"/>
    <x v="1"/>
    <s v="Sultan Hussein Branch"/>
    <s v="SULTAN HUSSEIN GROUP"/>
    <n v="0.75"/>
    <n v="0.25"/>
    <m/>
    <s v="Yes"/>
    <m/>
    <s v="Yes"/>
    <d v="2016-10-27T00:00:00"/>
  </r>
  <r>
    <n v="215848"/>
    <d v="2016-10-26T00:00:00"/>
    <d v="2016-10-19T00:00:00"/>
    <s v="محمود محمد عبدالحكيم عبدالحافظ"/>
    <n v="236294"/>
    <n v="330000"/>
    <x v="1"/>
    <s v="Assuit Branch"/>
    <s v="ASSUIT GROUP"/>
    <m/>
    <m/>
    <s v="Yes"/>
    <m/>
    <m/>
    <s v="Yes"/>
    <d v="2016-10-26T00:00:00"/>
  </r>
  <r>
    <n v="215849"/>
    <d v="2016-11-09T00:00:00"/>
    <d v="2016-10-19T00:00:00"/>
    <s v="حسنى الفى صليب سدره"/>
    <n v="236295"/>
    <n v="750000"/>
    <x v="1"/>
    <s v="Assuit Branch"/>
    <s v="ASSUIT GROUP"/>
    <n v="0.5"/>
    <n v="0.25"/>
    <m/>
    <s v="Yes"/>
    <m/>
    <s v="Yes"/>
    <d v="2016-11-09T00:00:00"/>
  </r>
  <r>
    <n v="215851"/>
    <d v="2016-11-14T00:00:00"/>
    <d v="2016-10-19T00:00:00"/>
    <s v="محمد السيد اسماعيل محسب"/>
    <n v="236298"/>
    <n v="902000"/>
    <x v="1"/>
    <s v="Mansoura Branch"/>
    <s v="MANSOURA GROUP"/>
    <m/>
    <m/>
    <s v="Yes"/>
    <m/>
    <s v="Yes"/>
    <m/>
    <d v="2016-11-14T00:00:00"/>
  </r>
  <r>
    <n v="215853"/>
    <d v="2016-11-09T00:00:00"/>
    <d v="2016-10-19T00:00:00"/>
    <s v="احمد عبدالحميد محمود عبدالوهاب"/>
    <n v="236300"/>
    <n v="2200000"/>
    <x v="1"/>
    <s v="Aghakhan Branch"/>
    <s v="EL-ALFY GROUP"/>
    <n v="0.75"/>
    <n v="0.75"/>
    <m/>
    <s v="Yes"/>
    <m/>
    <s v="Yes"/>
    <d v="2016-11-09T00:00:00"/>
  </r>
  <r>
    <n v="215854"/>
    <m/>
    <d v="2016-10-19T00:00:00"/>
    <s v="محمد شعبان عبد الصمد خضر"/>
    <n v="208255"/>
    <n v="275000"/>
    <x v="7"/>
    <s v="BaniSuief Branch"/>
    <s v="ASSUIT GROUP"/>
    <m/>
    <m/>
    <s v="Yes"/>
    <m/>
    <m/>
    <s v="Yes"/>
    <d v="2016-10-20T00:00:00"/>
  </r>
  <r>
    <n v="215872"/>
    <d v="2016-11-15T00:00:00"/>
    <d v="2016-10-20T00:00:00"/>
    <s v="اسامه وصفى موسى سوريال"/>
    <n v="236317"/>
    <n v="5000000"/>
    <x v="1"/>
    <s v="Farid Semeka Branch"/>
    <s v="EL-HEGAZ GROUP"/>
    <m/>
    <n v="0.2"/>
    <m/>
    <s v="Yes"/>
    <s v="Yes"/>
    <m/>
    <d v="2016-11-15T00:00:00"/>
  </r>
  <r>
    <n v="215886"/>
    <m/>
    <d v="2016-10-20T00:00:00"/>
    <s v="عادل عبدالسلام عامر الطويل"/>
    <n v="236336"/>
    <n v="2200000"/>
    <x v="7"/>
    <s v="Damanhour Branch"/>
    <s v="ROUSHDY GROUP"/>
    <m/>
    <n v="0.15"/>
    <m/>
    <s v="Yes"/>
    <s v="Yes"/>
    <m/>
    <d v="2016-10-20T00:00:00"/>
  </r>
  <r>
    <n v="215910"/>
    <d v="2016-11-08T00:00:00"/>
    <d v="2016-10-20T00:00:00"/>
    <s v="محمد محفوظ السيد علي ابو العلا"/>
    <n v="208130"/>
    <n v="550000"/>
    <x v="1"/>
    <s v="Miami Branch"/>
    <s v="ROUSHDY GROUP"/>
    <m/>
    <m/>
    <s v="Yes"/>
    <m/>
    <m/>
    <s v="Yes"/>
    <d v="2016-11-08T00:00:00"/>
  </r>
  <r>
    <n v="215913"/>
    <d v="2016-11-09T00:00:00"/>
    <d v="2016-10-20T00:00:00"/>
    <s v="وليد محمد احمد البحيري"/>
    <n v="236364"/>
    <n v="2200000"/>
    <x v="1"/>
    <s v="IDG Park ? 6th of October Branch"/>
    <s v="6 OCTOBER GROUP"/>
    <n v="0.5"/>
    <n v="0.1"/>
    <m/>
    <s v="Yes"/>
    <m/>
    <s v="Yes"/>
    <d v="2016-11-09T00:00:00"/>
  </r>
  <r>
    <n v="215940"/>
    <d v="2016-11-10T00:00:00"/>
    <d v="2016-10-23T00:00:00"/>
    <s v="احمد محمد احمد عبدالقادر"/>
    <n v="236390"/>
    <n v="275000"/>
    <x v="1"/>
    <s v="Hurghada El-Kawthar Branch"/>
    <s v="HURGHADA GROUP"/>
    <m/>
    <m/>
    <s v="Yes"/>
    <m/>
    <s v="Yes"/>
    <m/>
    <d v="2016-11-10T00:00:00"/>
  </r>
  <r>
    <n v="215959"/>
    <d v="2016-11-08T00:00:00"/>
    <d v="2016-10-23T00:00:00"/>
    <s v="محمد على اسماعيل عبدالقادر اسماعيل"/>
    <n v="236407"/>
    <n v="2750000"/>
    <x v="1"/>
    <s v="Roushdy Branch"/>
    <s v="ROUSHDY GROUP"/>
    <m/>
    <n v="0.2"/>
    <m/>
    <s v="Yes"/>
    <s v="Yes"/>
    <m/>
    <d v="2016-11-08T00:00:00"/>
  </r>
  <r>
    <n v="216027"/>
    <m/>
    <d v="2016-10-24T00:00:00"/>
    <s v="ايهاب محمد موفى عزب خلف"/>
    <n v="35042"/>
    <n v="2000000"/>
    <x v="7"/>
    <s v="Faggalla Branch"/>
    <s v="EL-ALFY GROUP"/>
    <m/>
    <m/>
    <s v="Yes"/>
    <m/>
    <m/>
    <s v="Yes"/>
    <d v="2016-10-24T00:00:00"/>
  </r>
  <r>
    <n v="216049"/>
    <d v="2016-11-02T00:00:00"/>
    <d v="2016-10-24T00:00:00"/>
    <s v="طارق يوسف مجلى ميخائيل"/>
    <n v="236495"/>
    <n v="350000"/>
    <x v="1"/>
    <s v="Fayoum Branch"/>
    <s v="ASSUIT GROUP"/>
    <m/>
    <m/>
    <s v="Yes"/>
    <m/>
    <m/>
    <s v="Yes"/>
    <d v="2016-11-02T00:00:00"/>
  </r>
  <r>
    <n v="216070"/>
    <d v="2016-11-03T00:00:00"/>
    <d v="2016-10-25T00:00:00"/>
    <s v="محمد عبد العال حامد عبد العال"/>
    <n v="230216"/>
    <n v="3300000"/>
    <x v="1"/>
    <s v="Heliopolis Branch"/>
    <s v="HELIOPOLIS GROUP"/>
    <m/>
    <m/>
    <s v="Yes"/>
    <m/>
    <s v="Yes"/>
    <m/>
    <d v="2016-11-03T00:00:00"/>
  </r>
  <r>
    <n v="216071"/>
    <d v="2016-11-21T00:00:00"/>
    <d v="2016-10-25T00:00:00"/>
    <s v="محمد احمد محمد شعبان"/>
    <n v="76392"/>
    <n v="6500000"/>
    <x v="1"/>
    <s v="Roushdy Branch"/>
    <s v="ROUSHDY GROUP"/>
    <m/>
    <m/>
    <s v="Yes"/>
    <m/>
    <s v="Yes"/>
    <m/>
    <d v="2016-11-21T00:00:00"/>
  </r>
  <r>
    <n v="216076"/>
    <d v="2016-11-10T00:00:00"/>
    <d v="2016-10-25T00:00:00"/>
    <s v="بلال عبدالله محمد عبد الله"/>
    <n v="226215"/>
    <n v="1650000"/>
    <x v="1"/>
    <s v="Menia Branch"/>
    <s v="ASSUIT GROUP"/>
    <m/>
    <n v="1"/>
    <m/>
    <s v="Yes"/>
    <s v="Yes"/>
    <m/>
    <d v="2016-11-10T00:00:00"/>
  </r>
  <r>
    <n v="216078"/>
    <d v="2016-11-23T00:00:00"/>
    <d v="2016-10-25T00:00:00"/>
    <s v="وليد محمود مرسى محمد"/>
    <n v="236526"/>
    <n v="3000000"/>
    <x v="1"/>
    <s v="Assuit Branch"/>
    <s v="ASSUIT GROUP"/>
    <m/>
    <m/>
    <s v="Yes"/>
    <m/>
    <m/>
    <s v="Yes"/>
    <d v="2016-11-23T00:00:00"/>
  </r>
  <r>
    <n v="216081"/>
    <d v="2016-11-06T00:00:00"/>
    <d v="2016-10-25T00:00:00"/>
    <s v="شادى روفائيل شاؤول روفائيل"/>
    <n v="236530"/>
    <n v="1100000"/>
    <x v="1"/>
    <s v="Moustafa Mahmoud Branch"/>
    <s v="MOUSTAFA MAHMOUD GROUP"/>
    <n v="0.5"/>
    <n v="0.75"/>
    <m/>
    <s v="Yes"/>
    <m/>
    <s v="Yes"/>
    <d v="2016-11-06T00:00:00"/>
  </r>
  <r>
    <n v="216110"/>
    <d v="2016-11-15T00:00:00"/>
    <d v="2016-10-26T00:00:00"/>
    <s v="جمال زكى جورجى مرزوق"/>
    <n v="135349"/>
    <n v="2200000"/>
    <x v="1"/>
    <s v="Menia Branch"/>
    <s v="ASSUIT GROUP"/>
    <m/>
    <n v="0.5"/>
    <m/>
    <s v="Yes"/>
    <s v="Yes"/>
    <m/>
    <d v="2016-11-15T00:00:00"/>
  </r>
  <r>
    <n v="216161"/>
    <d v="2016-11-15T00:00:00"/>
    <d v="2016-10-26T00:00:00"/>
    <s v="محمد صلاح محمد خليل"/>
    <n v="236614"/>
    <n v="2200000"/>
    <x v="1"/>
    <s v="Luxor BRANCH"/>
    <s v="ASSUIT GROUP"/>
    <m/>
    <n v="1"/>
    <m/>
    <s v="Yes"/>
    <s v="Yes"/>
    <m/>
    <d v="2016-11-15T00:00:00"/>
  </r>
  <r>
    <n v="216219"/>
    <m/>
    <d v="2016-10-27T00:00:00"/>
    <s v="ياسر محمود امام شحاته"/>
    <n v="236669"/>
    <n v="8250000"/>
    <x v="7"/>
    <s v="Zagazig Branch"/>
    <s v="MANSOURA GROUP"/>
    <m/>
    <n v="1.25"/>
    <m/>
    <s v="Yes"/>
    <s v="Yes"/>
    <m/>
    <d v="2016-10-30T00:00:00"/>
  </r>
  <r>
    <n v="216222"/>
    <d v="2016-11-03T00:00:00"/>
    <d v="2016-10-27T00:00:00"/>
    <s v="احمد عبد السلام عطيتو ابو بكر"/>
    <n v="236675"/>
    <n v="550000"/>
    <x v="1"/>
    <s v="Aswan Branch"/>
    <s v="ASSUIT GROUP"/>
    <m/>
    <m/>
    <s v="Yes"/>
    <m/>
    <s v="Yes"/>
    <m/>
    <d v="2016-11-03T00:00:00"/>
  </r>
  <r>
    <n v="216232"/>
    <d v="2016-11-24T00:00:00"/>
    <d v="2016-10-27T00:00:00"/>
    <s v="خالد السعيد راغب سرور الجمل"/>
    <n v="236688"/>
    <n v="10000000"/>
    <x v="1"/>
    <s v="Semouha Branch"/>
    <s v="SEMOUHA GROUP"/>
    <m/>
    <n v="0.35"/>
    <m/>
    <s v="Yes"/>
    <s v="Yes"/>
    <m/>
    <d v="2016-11-24T00:00:00"/>
  </r>
  <r>
    <n v="216267"/>
    <d v="2016-11-24T00:00:00"/>
    <d v="2016-10-30T00:00:00"/>
    <s v="ياسر شحاته سيد حسن"/>
    <n v="200689"/>
    <n v="1200000"/>
    <x v="1"/>
    <s v="Ramsis-Ghamra Branch"/>
    <s v="DOWN TOWN GROUP"/>
    <m/>
    <n v="0.4"/>
    <m/>
    <s v="Yes"/>
    <s v="Yes"/>
    <m/>
    <d v="2016-11-24T00:00:00"/>
  </r>
  <r>
    <n v="216298"/>
    <m/>
    <d v="2016-10-30T00:00:00"/>
    <s v="صلاح الدين عبدالحميد محمد البواب"/>
    <n v="236750"/>
    <n v="11000000"/>
    <x v="4"/>
    <s v="Teraa El-Bolakia Branch"/>
    <s v="EL-ALFY GROUP"/>
    <m/>
    <m/>
    <s v="Yes"/>
    <m/>
    <m/>
    <s v="Yes"/>
    <d v="2016-11-29T00:00:00"/>
  </r>
  <r>
    <n v="216303"/>
    <d v="2016-11-20T00:00:00"/>
    <d v="2016-10-30T00:00:00"/>
    <s v="رضا محمد محمد بدر"/>
    <n v="236752"/>
    <n v="2500000"/>
    <x v="1"/>
    <s v="10th of Ramadan Branch"/>
    <s v="10 TH OF RAMADAN GROUP"/>
    <m/>
    <n v="1"/>
    <m/>
    <s v="Yes"/>
    <s v="Yes"/>
    <m/>
    <d v="2016-11-20T00:00:00"/>
  </r>
  <r>
    <n v="216394"/>
    <m/>
    <d v="2016-10-31T00:00:00"/>
    <s v="عبدالنبى محمد احمد على بطنين"/>
    <n v="236849"/>
    <n v="8800000"/>
    <x v="7"/>
    <s v="Mokatam Branch"/>
    <s v="MAADI GROUP"/>
    <m/>
    <m/>
    <s v="Yes"/>
    <m/>
    <m/>
    <s v="Yes"/>
    <d v="2016-10-31T00:00:00"/>
  </r>
  <r>
    <n v="216395"/>
    <m/>
    <d v="2016-10-31T00:00:00"/>
    <s v="عبدالغفار عبدالعزيز عبدالغفار محمد"/>
    <n v="236850"/>
    <n v="8800000"/>
    <x v="7"/>
    <s v="Mokatam Branch"/>
    <s v="MAADI GROUP"/>
    <m/>
    <m/>
    <s v="Yes"/>
    <m/>
    <m/>
    <s v="Yes"/>
    <d v="2016-10-31T00:00:00"/>
  </r>
  <r>
    <n v="216396"/>
    <m/>
    <d v="2016-10-31T00:00:00"/>
    <s v="رامز عياد صليب خله"/>
    <n v="236851"/>
    <n v="3850000"/>
    <x v="7"/>
    <s v="Menia Branch"/>
    <s v="ASSUIT GROUP"/>
    <m/>
    <m/>
    <s v="Yes"/>
    <m/>
    <m/>
    <s v="Yes"/>
    <d v="2016-10-31T00:00:00"/>
  </r>
  <r>
    <n v="216397"/>
    <d v="2016-11-23T00:00:00"/>
    <d v="2016-10-31T00:00:00"/>
    <s v="اسامة عبد الغنى محمد عبد الغنى"/>
    <n v="45668"/>
    <n v="1000000"/>
    <x v="1"/>
    <s v="El Kasr El-Aini Branch"/>
    <s v="DOWN TOWN GROUP"/>
    <n v="1"/>
    <n v="1"/>
    <m/>
    <s v="Yes"/>
    <m/>
    <s v="Yes"/>
    <d v="2016-11-23T00:00:00"/>
  </r>
  <r>
    <n v="216416"/>
    <d v="2016-11-20T00:00:00"/>
    <d v="2016-10-31T00:00:00"/>
    <s v="زكى مصطفى لطفى زكى عبدالعزيز"/>
    <n v="236880"/>
    <n v="1100000"/>
    <x v="1"/>
    <s v="10th of Ramadan Branch"/>
    <s v="10 TH OF RAMADAN GROUP"/>
    <m/>
    <n v="0.2"/>
    <m/>
    <s v="Yes"/>
    <s v="Yes"/>
    <m/>
    <d v="2016-11-20T00:00:00"/>
  </r>
  <r>
    <n v="216452"/>
    <d v="2016-11-23T00:00:00"/>
    <d v="2016-11-01T00:00:00"/>
    <s v="احمد صلاح عبد الحكيم حسانين"/>
    <n v="148161"/>
    <n v="2200000"/>
    <x v="1"/>
    <s v="Menia Branch"/>
    <s v="ASSUIT GROUP"/>
    <m/>
    <n v="1.1000000000000001"/>
    <m/>
    <s v="Yes"/>
    <s v="Yes"/>
    <m/>
    <d v="2016-11-23T00:00:00"/>
  </r>
  <r>
    <n v="216454"/>
    <d v="2016-11-14T00:00:00"/>
    <d v="2016-11-01T00:00:00"/>
    <s v="ماجد صبحى شحاتة جيد"/>
    <n v="236921"/>
    <n v="1000000"/>
    <x v="1"/>
    <s v="Quena Branch"/>
    <s v="ASSUIT GROUP"/>
    <m/>
    <n v="1.25"/>
    <m/>
    <s v="Yes"/>
    <s v="Yes"/>
    <m/>
    <d v="2016-11-14T00:00:00"/>
  </r>
  <r>
    <n v="216472"/>
    <d v="2016-11-09T00:00:00"/>
    <d v="2016-11-01T00:00:00"/>
    <s v="علاء عبد الحميد مصطفي رجب"/>
    <n v="234445"/>
    <n v="2200000"/>
    <x v="1"/>
    <s v="Meet Ghamr Branch"/>
    <s v="MANSOURA GROUP"/>
    <m/>
    <n v="0.45"/>
    <m/>
    <s v="Yes"/>
    <s v="Yes"/>
    <m/>
    <d v="2016-11-09T00:00:00"/>
  </r>
  <r>
    <n v="216486"/>
    <d v="2016-11-27T00:00:00"/>
    <d v="2016-11-02T00:00:00"/>
    <s v="رافت فكرى اسناسيوس روفائيل"/>
    <n v="236947"/>
    <n v="20000000"/>
    <x v="1"/>
    <s v="Nasr City Branch"/>
    <s v="NASR CITY GROUP"/>
    <m/>
    <n v="1"/>
    <m/>
    <s v="Yes"/>
    <s v="Yes"/>
    <m/>
    <d v="2016-11-27T00:00:00"/>
  </r>
  <r>
    <n v="216501"/>
    <d v="2016-11-30T00:00:00"/>
    <d v="2016-11-02T00:00:00"/>
    <s v="منال سامى زكى فرج"/>
    <n v="236962"/>
    <n v="1650000"/>
    <x v="1"/>
    <s v="Road El-Farag branch"/>
    <s v="EL-ALFY GROUP"/>
    <m/>
    <n v="0.45"/>
    <m/>
    <s v="Yes"/>
    <s v="Yes"/>
    <m/>
    <d v="2016-11-30T00:00:00"/>
  </r>
  <r>
    <n v="216502"/>
    <m/>
    <d v="2016-11-02T00:00:00"/>
    <s v="طارق راضى عطية محمد"/>
    <n v="236964"/>
    <n v="1100000"/>
    <x v="4"/>
    <s v="Lewaa Abdel Aziz St, Zagazig Branch"/>
    <s v="MANSOURA GROUP"/>
    <m/>
    <m/>
    <s v="Yes"/>
    <m/>
    <m/>
    <s v="Yes"/>
    <d v="2016-11-14T00:00:00"/>
  </r>
  <r>
    <n v="216503"/>
    <m/>
    <d v="2016-11-02T00:00:00"/>
    <s v="احمد شعبان عمر احمد"/>
    <n v="236963"/>
    <n v="1500000"/>
    <x v="7"/>
    <s v="Assuit Branch"/>
    <s v="ASSUIT GROUP"/>
    <m/>
    <m/>
    <s v="Yes"/>
    <m/>
    <m/>
    <s v="Yes"/>
    <d v="2016-11-02T00:00:00"/>
  </r>
  <r>
    <n v="216504"/>
    <d v="2016-11-15T00:00:00"/>
    <d v="2016-11-02T00:00:00"/>
    <s v="حازم طارق راضي عطيه محمد"/>
    <n v="236965"/>
    <n v="1100000"/>
    <x v="1"/>
    <s v="Zagazig Branch"/>
    <s v="MANSOURA GROUP"/>
    <n v="0.16"/>
    <n v="0.25"/>
    <m/>
    <s v="Yes"/>
    <m/>
    <s v="Yes"/>
    <d v="2016-11-15T00:00:00"/>
  </r>
  <r>
    <n v="216506"/>
    <m/>
    <d v="2016-11-02T00:00:00"/>
    <s v="احمد عبدالحميد احمد مرغنى"/>
    <n v="236967"/>
    <n v="3000000"/>
    <x v="7"/>
    <s v="Quena Branch"/>
    <s v="ASSUIT GROUP"/>
    <m/>
    <m/>
    <s v="Yes"/>
    <m/>
    <m/>
    <s v="Yes"/>
    <d v="2016-11-03T00:00:00"/>
  </r>
  <r>
    <n v="216507"/>
    <m/>
    <d v="2016-11-03T00:00:00"/>
    <s v="هانى محروس سليمان جادالرب"/>
    <n v="125279"/>
    <n v="3200000"/>
    <x v="7"/>
    <s v="Assuit Branch"/>
    <s v="ASSUIT GROUP"/>
    <m/>
    <m/>
    <s v="Yes"/>
    <m/>
    <m/>
    <s v="Yes"/>
    <d v="2016-11-03T00:00:00"/>
  </r>
  <r>
    <n v="216525"/>
    <d v="2016-11-17T00:00:00"/>
    <d v="2016-11-03T00:00:00"/>
    <s v="احمد محمد محمد على"/>
    <n v="236991"/>
    <n v="825000"/>
    <x v="1"/>
    <s v="Aghakhan Branch"/>
    <s v="EL-ALFY GROUP"/>
    <m/>
    <m/>
    <s v="Yes"/>
    <m/>
    <m/>
    <s v="Yes"/>
    <d v="2016-11-17T00:00:00"/>
  </r>
  <r>
    <n v="216526"/>
    <m/>
    <d v="2016-11-06T00:00:00"/>
    <s v="وجيه عدلى كامل جرجس"/>
    <n v="236992"/>
    <n v="550000"/>
    <x v="7"/>
    <s v="Menia Branch"/>
    <s v="ASSUIT GROUP"/>
    <m/>
    <m/>
    <s v="Yes"/>
    <m/>
    <m/>
    <s v="Yes"/>
    <d v="2016-11-06T00:00:00"/>
  </r>
  <r>
    <n v="216528"/>
    <d v="2016-11-22T00:00:00"/>
    <d v="2016-11-06T00:00:00"/>
    <s v="نهى الدسوقى ابراهيم الدسوقى"/>
    <n v="236996"/>
    <n v="3740000"/>
    <x v="1"/>
    <s v="Royal Mall El-Maamoura Branch"/>
    <s v="ROUSHDY GROUP"/>
    <m/>
    <n v="1.3"/>
    <m/>
    <s v="Yes"/>
    <s v="Yes"/>
    <m/>
    <d v="2016-11-22T00:00:00"/>
  </r>
  <r>
    <n v="216551"/>
    <m/>
    <d v="2016-11-07T00:00:00"/>
    <s v="عمرو بركات عبدالرحيم حسن"/>
    <n v="237022"/>
    <n v="4250000"/>
    <x v="7"/>
    <s v="Assuit Branch"/>
    <s v="ASSUIT GROUP"/>
    <m/>
    <m/>
    <s v="Yes"/>
    <m/>
    <m/>
    <s v="Yes"/>
    <d v="2016-11-07T00:00:00"/>
  </r>
  <r>
    <n v="216587"/>
    <d v="2016-11-24T00:00:00"/>
    <d v="2016-11-07T00:00:00"/>
    <s v="امير مجدى جميل نسيم"/>
    <n v="237074"/>
    <n v="1000000"/>
    <x v="1"/>
    <s v="El Batal Ahmed Abdel Aziz Branch"/>
    <s v="Specialized"/>
    <m/>
    <n v="1"/>
    <m/>
    <s v="Yes"/>
    <s v="Yes"/>
    <m/>
    <d v="2016-11-24T00:00:00"/>
  </r>
  <r>
    <n v="216588"/>
    <d v="2016-11-28T00:00:00"/>
    <d v="2016-11-07T00:00:00"/>
    <s v="مجدى جميل نسيم خليل"/>
    <n v="196697"/>
    <n v="1000000"/>
    <x v="1"/>
    <s v="El Batal Ahmed Abdel Aziz Branch"/>
    <s v="Specialized"/>
    <m/>
    <n v="1.75"/>
    <m/>
    <s v="Yes"/>
    <s v="Yes"/>
    <m/>
    <d v="2016-11-28T00:00:00"/>
  </r>
  <r>
    <n v="216589"/>
    <d v="2016-11-24T00:00:00"/>
    <d v="2016-11-07T00:00:00"/>
    <s v="شريف محمود حنفى محمود العيسوى"/>
    <n v="34938"/>
    <n v="1650000"/>
    <x v="1"/>
    <s v="Roushdy Branch"/>
    <s v="ROUSHDY GROUP"/>
    <m/>
    <n v="0.4"/>
    <m/>
    <s v="Yes"/>
    <s v="Yes"/>
    <m/>
    <d v="2016-11-24T00:00:00"/>
  </r>
  <r>
    <n v="216591"/>
    <m/>
    <d v="2016-11-07T00:00:00"/>
    <s v="محمد احمد محمد كمال سعد"/>
    <n v="203031"/>
    <n v="3300000"/>
    <x v="7"/>
    <s v="1st Industrial Zone - 10th of Ramadan Branch"/>
    <s v="10 TH OF RAMADAN GROUP"/>
    <m/>
    <m/>
    <s v="Yes"/>
    <m/>
    <m/>
    <s v="Yes"/>
    <d v="2016-11-07T00:00:00"/>
  </r>
  <r>
    <n v="216593"/>
    <m/>
    <d v="2016-11-07T00:00:00"/>
    <s v="نزار مصطفى حلمى محمد شنيشن"/>
    <n v="88203"/>
    <n v="10000000"/>
    <x v="7"/>
    <s v="Nasr City Branch"/>
    <s v="NASR CITY GROUP"/>
    <n v="1"/>
    <n v="1"/>
    <m/>
    <s v="Yes"/>
    <m/>
    <s v="Yes"/>
    <d v="2016-11-07T00:00:00"/>
  </r>
  <r>
    <n v="216596"/>
    <m/>
    <d v="2016-11-07T00:00:00"/>
    <s v="طارق احمد محمد كمال سعد"/>
    <n v="203033"/>
    <n v="3300000"/>
    <x v="7"/>
    <s v="1st Industrial Zone - 10th of Ramadan Branch"/>
    <s v="10 TH OF RAMADAN GROUP"/>
    <m/>
    <m/>
    <s v="Yes"/>
    <m/>
    <m/>
    <s v="Yes"/>
    <d v="2016-11-07T00:00:00"/>
  </r>
  <r>
    <n v="216652"/>
    <d v="2016-11-23T00:00:00"/>
    <d v="2016-11-08T00:00:00"/>
    <s v="عبد العزيز اسماعيل عبد العزيز اسماعيل البولاقي"/>
    <n v="225000"/>
    <n v="9500000"/>
    <x v="1"/>
    <s v="Ismailia Branch"/>
    <s v="PORT SAID GROUP"/>
    <m/>
    <n v="0.35"/>
    <m/>
    <s v="Yes"/>
    <s v="Yes"/>
    <m/>
    <d v="2016-11-23T00:00:00"/>
  </r>
  <r>
    <n v="216654"/>
    <m/>
    <d v="2016-11-08T00:00:00"/>
    <s v="عبدالحميد محمد عبدالحميد عامر"/>
    <n v="237137"/>
    <n v="6050000"/>
    <x v="7"/>
    <s v="Alfy Branch"/>
    <s v="EL-ALFY GROUP"/>
    <m/>
    <m/>
    <s v="Yes"/>
    <m/>
    <m/>
    <s v="Yes"/>
    <d v="2016-11-08T00:00:00"/>
  </r>
  <r>
    <n v="216656"/>
    <d v="2016-11-28T00:00:00"/>
    <d v="2016-11-08T00:00:00"/>
    <s v="طارق محمود عبدالعزيز احمد"/>
    <n v="237138"/>
    <n v="2640000"/>
    <x v="1"/>
    <s v="BaniSuief Branch"/>
    <s v="ASSUIT GROUP"/>
    <n v="0.5"/>
    <n v="0.5"/>
    <m/>
    <s v="Yes"/>
    <m/>
    <s v="Yes"/>
    <d v="2016-11-28T00:00:00"/>
  </r>
  <r>
    <n v="216704"/>
    <m/>
    <d v="2016-11-09T00:00:00"/>
    <s v="احمد توفيق محمد الاصولى"/>
    <n v="237189"/>
    <n v="550000"/>
    <x v="7"/>
    <s v="Damanhour Branch"/>
    <s v="ROUSHDY GROUP"/>
    <m/>
    <m/>
    <s v="Yes"/>
    <m/>
    <m/>
    <s v="Yes"/>
    <d v="2016-11-09T00:00:00"/>
  </r>
  <r>
    <n v="216745"/>
    <m/>
    <d v="2016-11-09T00:00:00"/>
    <s v="ماريوس يوسف خميس يوسف"/>
    <n v="158322"/>
    <n v="1700000"/>
    <x v="7"/>
    <s v="Faggalla Branch"/>
    <s v="EL-ALFY GROUP"/>
    <m/>
    <m/>
    <s v="Yes"/>
    <m/>
    <s v="Yes"/>
    <m/>
    <d v="2016-11-09T00:00:00"/>
  </r>
  <r>
    <n v="216751"/>
    <m/>
    <d v="2016-11-09T00:00:00"/>
    <s v="نقولا يوسف خميس يوسف"/>
    <n v="158319"/>
    <n v="1700000"/>
    <x v="7"/>
    <s v="Faggalla Branch"/>
    <s v="EL-ALFY GROUP"/>
    <m/>
    <n v="0.3"/>
    <m/>
    <s v="Yes"/>
    <s v="Yes"/>
    <m/>
    <d v="2016-11-09T00:00:00"/>
  </r>
  <r>
    <n v="216752"/>
    <d v="2016-11-30T00:00:00"/>
    <d v="2016-11-09T00:00:00"/>
    <s v="اسامه اديب ميلاد دمترى"/>
    <n v="44854"/>
    <n v="1650000"/>
    <x v="1"/>
    <s v="El Mahkama Square Branch"/>
    <s v="EL-HEGAZ GROUP"/>
    <n v="0.16"/>
    <n v="0.05"/>
    <m/>
    <s v="Yes"/>
    <m/>
    <s v="Yes"/>
    <d v="2016-11-30T00:00:00"/>
  </r>
  <r>
    <n v="216766"/>
    <m/>
    <d v="2016-11-10T00:00:00"/>
    <s v="جورج منير عزيز جرجس"/>
    <n v="237248"/>
    <n v="500000"/>
    <x v="7"/>
    <s v="Ramsis-Ghamra Branch"/>
    <s v="DOWN TOWN GROUP"/>
    <m/>
    <m/>
    <s v="Yes"/>
    <m/>
    <m/>
    <s v="Yes"/>
    <d v="2016-11-10T00:00:00"/>
  </r>
  <r>
    <n v="216780"/>
    <m/>
    <d v="2016-11-10T00:00:00"/>
    <s v="خالد محمد مصطفى حجر"/>
    <n v="237264"/>
    <n v="11000000"/>
    <x v="7"/>
    <s v="Cairo Festival City Branch"/>
    <s v="NEW CAIRO GROUP"/>
    <m/>
    <n v="0.15"/>
    <m/>
    <s v="Yes"/>
    <s v="Yes"/>
    <m/>
    <d v="2016-11-10T00:00:00"/>
  </r>
  <r>
    <n v="216786"/>
    <m/>
    <d v="2016-11-10T00:00:00"/>
    <s v="محسن محمد عبد الحميد محمد"/>
    <n v="146023"/>
    <n v="4400000"/>
    <x v="7"/>
    <s v="Menia Branch"/>
    <s v="ASSUIT GROUP"/>
    <m/>
    <n v="0.2"/>
    <m/>
    <s v="Yes"/>
    <s v="Yes"/>
    <m/>
    <d v="2016-11-10T00:00:00"/>
  </r>
  <r>
    <n v="216853"/>
    <m/>
    <d v="2016-11-13T00:00:00"/>
    <s v="اسامه توفيق جرجس ميخائيل"/>
    <n v="198750"/>
    <n v="2000000"/>
    <x v="7"/>
    <s v="Faggalla Branch"/>
    <s v="EL-ALFY GROUP"/>
    <m/>
    <n v="2"/>
    <m/>
    <s v="Yes"/>
    <s v="Yes"/>
    <m/>
    <d v="2016-11-13T00:00:00"/>
  </r>
  <r>
    <n v="216854"/>
    <m/>
    <d v="2016-11-13T00:00:00"/>
    <s v="ميلاد عبيد جرجس قلدس"/>
    <n v="237341"/>
    <n v="3300000"/>
    <x v="7"/>
    <s v="Road El-Farag branch"/>
    <s v="EL-ALFY GROUP"/>
    <m/>
    <m/>
    <s v="Yes"/>
    <m/>
    <m/>
    <s v="Yes"/>
    <d v="2016-11-13T00:00:00"/>
  </r>
  <r>
    <n v="216865"/>
    <m/>
    <d v="2016-11-14T00:00:00"/>
    <s v="ايمن محمد عبد المنعم مراد سامون"/>
    <n v="237350"/>
    <n v="2640000"/>
    <x v="7"/>
    <s v="Damanhour Branch"/>
    <s v="ROUSHDY GROUP"/>
    <m/>
    <n v="0.5"/>
    <m/>
    <s v="Yes"/>
    <s v="Yes"/>
    <m/>
    <d v="2016-11-14T00:00:00"/>
  </r>
  <r>
    <n v="216869"/>
    <d v="2016-11-24T00:00:00"/>
    <d v="2016-11-14T00:00:00"/>
    <s v="محمد بدري عطا الله علي"/>
    <n v="237358"/>
    <n v="1650000"/>
    <x v="1"/>
    <s v="Hurghada El-Kawthar Branch"/>
    <s v="HURGHADA GROUP"/>
    <m/>
    <n v="1.25"/>
    <m/>
    <s v="Yes"/>
    <s v="Yes"/>
    <m/>
    <d v="2016-11-24T00:00:00"/>
  </r>
  <r>
    <n v="216870"/>
    <m/>
    <d v="2016-11-14T00:00:00"/>
    <s v="معاذ محمد عبد الله على"/>
    <n v="132711"/>
    <n v="3300000"/>
    <x v="7"/>
    <s v="Zagazig Branch"/>
    <s v="MANSOURA GROUP"/>
    <m/>
    <m/>
    <s v="Yes"/>
    <m/>
    <s v="Yes"/>
    <m/>
    <d v="2016-11-14T00:00:00"/>
  </r>
  <r>
    <n v="216872"/>
    <m/>
    <d v="2016-11-14T00:00:00"/>
    <s v="خالد مرعي ابراهيم حافظ"/>
    <n v="176576"/>
    <n v="14300000"/>
    <x v="7"/>
    <s v="Menia Branch"/>
    <s v="ASSUIT GROUP"/>
    <m/>
    <m/>
    <s v="Yes"/>
    <m/>
    <m/>
    <s v="Yes"/>
    <d v="2016-11-14T00:00:00"/>
  </r>
  <r>
    <n v="216897"/>
    <m/>
    <d v="2016-11-15T00:00:00"/>
    <s v="السيد نجاح فكري محمد"/>
    <n v="237376"/>
    <n v="5500000"/>
    <x v="7"/>
    <s v="Sohag branch"/>
    <s v="ASSUIT GROUP"/>
    <m/>
    <m/>
    <s v="Yes"/>
    <m/>
    <m/>
    <s v="Yes"/>
    <d v="2016-11-15T00:00:00"/>
  </r>
  <r>
    <n v="216924"/>
    <m/>
    <d v="2016-11-15T00:00:00"/>
    <s v="احمد محمد طاهر مصطفي ابو زيد"/>
    <n v="237407"/>
    <n v="13200000"/>
    <x v="7"/>
    <s v="6th of October Branch"/>
    <s v="6 OCTOBER GROUP"/>
    <m/>
    <m/>
    <s v="Yes"/>
    <m/>
    <m/>
    <s v="Yes"/>
    <d v="2016-11-15T00:00:00"/>
  </r>
  <r>
    <n v="216952"/>
    <m/>
    <d v="2016-11-16T00:00:00"/>
    <s v="محمد ملاك السيد عبد الرحمن وهبه"/>
    <n v="237431"/>
    <n v="38500000"/>
    <x v="7"/>
    <s v="Others"/>
    <m/>
    <m/>
    <m/>
    <s v="Yes"/>
    <m/>
    <m/>
    <s v="Yes"/>
    <d v="2016-11-16T00:00:00"/>
  </r>
  <r>
    <n v="216985"/>
    <m/>
    <d v="2016-11-17T00:00:00"/>
    <s v="نادر وهيب مرقص ميخائيل"/>
    <n v="200307"/>
    <n v="1500000"/>
    <x v="7"/>
    <s v="Ramsis-Ghamra Branch"/>
    <s v="DOWN TOWN GROUP"/>
    <m/>
    <m/>
    <s v="Yes"/>
    <m/>
    <m/>
    <s v="Yes"/>
    <d v="2016-11-17T00:00:00"/>
  </r>
  <r>
    <n v="216986"/>
    <m/>
    <d v="2016-11-17T00:00:00"/>
    <s v="محمود مرسى عباس مرسى"/>
    <n v="237462"/>
    <n v="550000"/>
    <x v="7"/>
    <s v="El Canal Branch"/>
    <s v="PORT SAID GROUP"/>
    <m/>
    <m/>
    <s v="Yes"/>
    <m/>
    <m/>
    <s v="Yes"/>
    <d v="2016-11-17T00:00:00"/>
  </r>
  <r>
    <n v="216992"/>
    <d v="2016-11-28T00:00:00"/>
    <d v="2016-11-17T00:00:00"/>
    <s v="سيد حامد على جلال"/>
    <n v="237469"/>
    <n v="3100000"/>
    <x v="1"/>
    <s v="Alfy Branch"/>
    <s v="EL-ALFY GROUP"/>
    <m/>
    <n v="0.7"/>
    <m/>
    <s v="Yes"/>
    <s v="Yes"/>
    <m/>
    <d v="2016-11-28T00:00:00"/>
  </r>
  <r>
    <n v="217021"/>
    <m/>
    <d v="2016-11-20T00:00:00"/>
    <s v="كمال محسن محمد عرفات"/>
    <n v="237496"/>
    <n v="3300000"/>
    <x v="7"/>
    <s v="Damietta Branch"/>
    <s v="PORT SAID GROUP"/>
    <m/>
    <m/>
    <s v="Yes"/>
    <m/>
    <m/>
    <s v="Yes"/>
    <d v="2016-11-20T00:00:00"/>
  </r>
  <r>
    <n v="217045"/>
    <m/>
    <d v="2016-11-21T00:00:00"/>
    <s v="احمد حسنى على عبده"/>
    <n v="113965"/>
    <n v="825000"/>
    <x v="7"/>
    <s v="SINDBAD BRANCH"/>
    <s v="SHERATON HELIOPOLIS GROUP"/>
    <n v="0.5"/>
    <n v="0.15"/>
    <m/>
    <s v="Yes"/>
    <m/>
    <s v="Yes"/>
    <d v="2016-11-21T00:00:00"/>
  </r>
  <r>
    <n v="217048"/>
    <m/>
    <d v="2016-11-21T00:00:00"/>
    <s v="محمد عبدالرافع الحسينى السيسى"/>
    <n v="237533"/>
    <n v="1500000"/>
    <x v="7"/>
    <s v="10th of Ramadan Branch"/>
    <s v="10 TH OF RAMADAN GROUP"/>
    <m/>
    <n v="0.4"/>
    <m/>
    <s v="Yes"/>
    <s v="Yes"/>
    <m/>
    <d v="2016-11-21T00:00:00"/>
  </r>
  <r>
    <n v="217057"/>
    <d v="2016-11-30T00:00:00"/>
    <d v="2016-11-21T00:00:00"/>
    <s v="صلاح عبداللطيف امين الليثى"/>
    <n v="237543"/>
    <n v="550000"/>
    <x v="1"/>
    <s v="Ahmed Heshmat Branch"/>
    <s v="DOWN TOWN GROUP"/>
    <m/>
    <n v="0.4"/>
    <m/>
    <s v="Yes"/>
    <s v="Yes"/>
    <m/>
    <d v="2016-11-30T00:00:00"/>
  </r>
  <r>
    <n v="217058"/>
    <m/>
    <d v="2016-11-21T00:00:00"/>
    <s v="محمد محمد الحسينى ابراهيم"/>
    <n v="149371"/>
    <n v="1100000"/>
    <x v="7"/>
    <s v="Obour City Industrial Zone Branch"/>
    <s v="10 TH OF RAMADAN GROUP"/>
    <m/>
    <m/>
    <s v="Yes"/>
    <m/>
    <m/>
    <s v="Yes"/>
    <d v="2016-11-21T00:00:00"/>
  </r>
  <r>
    <n v="217059"/>
    <m/>
    <d v="2016-11-21T00:00:00"/>
    <s v="عبدالله محمد ابوالعلا محمد"/>
    <n v="237544"/>
    <n v="8800000"/>
    <x v="7"/>
    <s v="Sohag branch"/>
    <s v="ASSUIT GROUP"/>
    <m/>
    <m/>
    <s v="Yes"/>
    <m/>
    <m/>
    <s v="Yes"/>
    <d v="2016-11-21T00:00:00"/>
  </r>
  <r>
    <n v="217077"/>
    <d v="2016-11-30T00:00:00"/>
    <d v="2016-11-21T00:00:00"/>
    <s v="أيمن أنور حسن محمد"/>
    <n v="179476"/>
    <n v="3300000"/>
    <x v="1"/>
    <s v="Alfy Branch"/>
    <s v="EL-ALFY GROUP"/>
    <n v="0.35"/>
    <n v="0.5"/>
    <m/>
    <s v="Yes"/>
    <m/>
    <s v="Yes"/>
    <d v="2016-11-30T00:00:00"/>
  </r>
  <r>
    <n v="217085"/>
    <m/>
    <d v="2016-11-22T00:00:00"/>
    <s v="خالد فاروق محمد حسن"/>
    <n v="237575"/>
    <n v="5500000"/>
    <x v="7"/>
    <s v="Assuit Branch"/>
    <s v="ASSUIT GROUP"/>
    <m/>
    <m/>
    <s v="Yes"/>
    <m/>
    <m/>
    <s v="Yes"/>
    <d v="2016-11-22T00:00:00"/>
  </r>
  <r>
    <n v="217086"/>
    <m/>
    <d v="2016-11-22T00:00:00"/>
    <s v="احمد الخضرى عبدالرحمن حسن الشوه"/>
    <n v="237576"/>
    <n v="5500000"/>
    <x v="7"/>
    <s v="Port Said Branch"/>
    <s v="PORT SAID GROUP"/>
    <m/>
    <m/>
    <s v="Yes"/>
    <m/>
    <m/>
    <s v="Yes"/>
    <d v="2016-11-22T00:00:00"/>
  </r>
  <r>
    <n v="217119"/>
    <m/>
    <d v="2016-11-22T00:00:00"/>
    <s v="شريف عبد العليم احمد ابراهيم"/>
    <n v="237615"/>
    <n v="5500000"/>
    <x v="7"/>
    <s v="Mokatam Branch"/>
    <s v="MAADI GROUP"/>
    <m/>
    <m/>
    <s v="Yes"/>
    <m/>
    <m/>
    <s v="Yes"/>
    <d v="2016-11-22T00:00:00"/>
  </r>
  <r>
    <n v="217144"/>
    <m/>
    <d v="2016-11-23T00:00:00"/>
    <s v="حماده محمد سيد على"/>
    <n v="237636"/>
    <n v="11000000"/>
    <x v="7"/>
    <s v="Menia Branch"/>
    <s v="ASSUIT GROUP"/>
    <m/>
    <m/>
    <s v="Yes"/>
    <m/>
    <m/>
    <s v="Yes"/>
    <d v="2016-11-23T00:00:00"/>
  </r>
  <r>
    <n v="217182"/>
    <d v="2016-11-29T00:00:00"/>
    <d v="2016-11-23T00:00:00"/>
    <s v="خالد حسنى ندا الغنام"/>
    <n v="232306"/>
    <n v="1650000"/>
    <x v="1"/>
    <s v="Kafr El Shikh Branch"/>
    <s v="MANSOURA GROUP"/>
    <m/>
    <m/>
    <s v="Yes"/>
    <m/>
    <s v="Yes"/>
    <m/>
    <d v="2016-11-29T00:00:00"/>
  </r>
  <r>
    <n v="217190"/>
    <m/>
    <d v="2016-11-24T00:00:00"/>
    <s v="عمرو محمد مصطفى الوليلى"/>
    <n v="237680"/>
    <n v="3300000"/>
    <x v="7"/>
    <s v="Damanhour Branch"/>
    <s v="ROUSHDY GROUP"/>
    <m/>
    <m/>
    <s v="Yes"/>
    <m/>
    <m/>
    <s v="Yes"/>
    <d v="2016-11-24T00:00:00"/>
  </r>
  <r>
    <n v="217208"/>
    <m/>
    <d v="2016-11-24T00:00:00"/>
    <s v="احمد محمد محمد مصطفى"/>
    <n v="237696"/>
    <n v="2000000"/>
    <x v="7"/>
    <s v="Semouha Branch"/>
    <s v="SEMOUHA GROUP"/>
    <m/>
    <m/>
    <s v="Yes"/>
    <m/>
    <m/>
    <s v="Yes"/>
    <d v="2016-11-24T00:00:00"/>
  </r>
  <r>
    <n v="217211"/>
    <m/>
    <d v="2016-11-24T00:00:00"/>
    <s v="ياسر محمد رشدي عبد الغني"/>
    <n v="237698"/>
    <n v="1100000"/>
    <x v="7"/>
    <s v="Badr city Branch"/>
    <s v="10 TH OF RAMADAN GROUP"/>
    <m/>
    <m/>
    <s v="Yes"/>
    <m/>
    <m/>
    <s v="Yes"/>
    <d v="2016-11-24T00:00:00"/>
  </r>
  <r>
    <n v="217223"/>
    <m/>
    <d v="2016-11-24T00:00:00"/>
    <s v="ليالي احمد توفيق عبد الجواد"/>
    <n v="237717"/>
    <n v="1430000"/>
    <x v="7"/>
    <s v="New Fawzy Moaz branch"/>
    <s v="SEMOUHA GROUP"/>
    <m/>
    <m/>
    <s v="Yes"/>
    <m/>
    <m/>
    <s v="Yes"/>
    <d v="2016-11-24T00:00:00"/>
  </r>
  <r>
    <n v="217224"/>
    <m/>
    <d v="2016-11-24T00:00:00"/>
    <s v="خالد احمد توفيق عبد الجواد"/>
    <n v="237718"/>
    <n v="1430000"/>
    <x v="7"/>
    <s v="New Fawzy Moaz branch"/>
    <s v="SEMOUHA GROUP"/>
    <m/>
    <m/>
    <s v="Yes"/>
    <m/>
    <m/>
    <s v="Yes"/>
    <d v="2016-11-24T00:00:00"/>
  </r>
  <r>
    <n v="217241"/>
    <m/>
    <d v="2016-11-27T00:00:00"/>
    <s v="فتحي فتحي السيد الرفاعي"/>
    <n v="237736"/>
    <n v="2222000"/>
    <x v="7"/>
    <s v="Mansoura Branch"/>
    <s v="MANSOURA GROUP"/>
    <m/>
    <m/>
    <s v="Yes"/>
    <m/>
    <m/>
    <s v="Yes"/>
    <d v="2016-11-27T00:00:00"/>
  </r>
  <r>
    <n v="217250"/>
    <m/>
    <d v="2016-11-27T00:00:00"/>
    <s v="محمد حسن حسن حسن ابراهيم"/>
    <n v="232337"/>
    <n v="400000"/>
    <x v="7"/>
    <s v="Mehala Branch"/>
    <s v="MANSOURA GROUP"/>
    <m/>
    <n v="1.5"/>
    <m/>
    <s v="Yes"/>
    <s v="Yes"/>
    <m/>
    <d v="2016-11-28T00:00:00"/>
  </r>
  <r>
    <n v="217251"/>
    <m/>
    <d v="2016-11-28T00:00:00"/>
    <s v="وسيم جمال سليمان جاد الرب"/>
    <n v="237744"/>
    <n v="3000000"/>
    <x v="7"/>
    <s v="Assuit Branch"/>
    <s v="ASSUIT GROUP"/>
    <m/>
    <m/>
    <s v="Yes"/>
    <m/>
    <m/>
    <s v="Yes"/>
    <d v="2016-11-28T00:00:00"/>
  </r>
  <r>
    <n v="217254"/>
    <m/>
    <d v="2016-11-28T00:00:00"/>
    <s v="خالد احمد ابو الفتوح سالم محمد"/>
    <n v="237746"/>
    <n v="3100000"/>
    <x v="7"/>
    <s v="El Batal Ahmed Abdel Aziz Branch"/>
    <s v="Specialized"/>
    <m/>
    <m/>
    <s v="Yes"/>
    <m/>
    <m/>
    <s v="Yes"/>
    <d v="2016-11-28T00:00:00"/>
  </r>
  <r>
    <n v="217268"/>
    <m/>
    <d v="2016-11-28T00:00:00"/>
    <s v="تامر حلمي اسماعيل هيبه"/>
    <n v="237766"/>
    <n v="1100000"/>
    <x v="7"/>
    <s v="Others"/>
    <m/>
    <m/>
    <m/>
    <s v="Yes"/>
    <m/>
    <m/>
    <s v="Yes"/>
    <d v="2016-11-28T00:00:00"/>
  </r>
  <r>
    <n v="217269"/>
    <m/>
    <d v="2016-11-28T00:00:00"/>
    <s v="احمد بدري احمد سنوسي"/>
    <n v="237767"/>
    <n v="4400000"/>
    <x v="7"/>
    <s v="Others"/>
    <m/>
    <m/>
    <m/>
    <s v="Yes"/>
    <m/>
    <m/>
    <s v="Yes"/>
    <d v="2016-11-28T00:00:00"/>
  </r>
  <r>
    <n v="217274"/>
    <m/>
    <d v="2016-11-28T00:00:00"/>
    <s v="سامى سعد مصطفى الجلاد"/>
    <n v="237770"/>
    <n v="3300000"/>
    <x v="7"/>
    <s v="10th of Ramadan Branch"/>
    <s v="10 TH OF RAMADAN GROUP"/>
    <m/>
    <m/>
    <s v="Yes"/>
    <m/>
    <m/>
    <s v="Yes"/>
    <d v="2016-11-28T00:00:00"/>
  </r>
  <r>
    <n v="217275"/>
    <m/>
    <d v="2016-11-28T00:00:00"/>
    <s v="محمد احمد عبدالمجيد اسماعيل"/>
    <n v="237771"/>
    <n v="2200000"/>
    <x v="7"/>
    <s v="Assuit Branch"/>
    <s v="ASSUIT GROUP"/>
    <m/>
    <m/>
    <s v="Yes"/>
    <m/>
    <m/>
    <s v="Yes"/>
    <d v="2016-11-28T00:00:00"/>
  </r>
  <r>
    <n v="217276"/>
    <m/>
    <d v="2016-11-28T00:00:00"/>
    <s v="الامير محمد الامير حسين صالح"/>
    <n v="8894"/>
    <n v="4180000"/>
    <x v="7"/>
    <s v="Makram Ebeid Branch"/>
    <s v="MAKRAM EBEID GROUP"/>
    <m/>
    <m/>
    <s v="Yes"/>
    <m/>
    <m/>
    <s v="Yes"/>
    <d v="2016-11-28T00:00:00"/>
  </r>
  <r>
    <n v="217352"/>
    <m/>
    <d v="2016-11-29T00:00:00"/>
    <s v="محمد طلعت ربيع عبدالمجيد محمود"/>
    <n v="235861"/>
    <n v="600000"/>
    <x v="7"/>
    <s v="Assuit Branch"/>
    <s v="ASSUIT GROUP"/>
    <m/>
    <m/>
    <s v="Yes"/>
    <m/>
    <m/>
    <s v="Yes"/>
    <d v="2016-11-29T00:00:00"/>
  </r>
  <r>
    <n v="217357"/>
    <m/>
    <d v="2016-11-29T00:00:00"/>
    <s v="ايهاب محمد احمد عبدالجواد"/>
    <n v="232777"/>
    <n v="3000000"/>
    <x v="7"/>
    <s v="Menia Branch"/>
    <s v="ASSUIT GROUP"/>
    <m/>
    <m/>
    <s v="Yes"/>
    <m/>
    <m/>
    <s v="Yes"/>
    <d v="2016-11-29T00:00:00"/>
  </r>
  <r>
    <n v="217388"/>
    <m/>
    <d v="2016-11-30T00:00:00"/>
    <s v="صلاح عبد الله محمد عبد القادر"/>
    <n v="222559"/>
    <n v="1650000"/>
    <x v="7"/>
    <s v="Assuit Branch"/>
    <s v="ASSUIT GROUP"/>
    <m/>
    <m/>
    <s v="Yes"/>
    <m/>
    <m/>
    <s v="Yes"/>
    <d v="2016-12-01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G12" firstHeaderRow="0" firstDataRow="1" firstDataCol="1"/>
  <pivotFields count="16">
    <pivotField dataField="1" showAll="0"/>
    <pivotField showAll="0"/>
    <pivotField numFmtId="14" showAll="0"/>
    <pivotField showAll="0"/>
    <pivotField showAll="0"/>
    <pivotField dataField="1" showAll="0"/>
    <pivotField axis="axisRow" showAll="0">
      <items count="10">
        <item x="3"/>
        <item x="4"/>
        <item x="5"/>
        <item x="0"/>
        <item x="7"/>
        <item x="6"/>
        <item x="2"/>
        <item x="1"/>
        <item m="1" x="8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numFmtId="14" showAll="0"/>
  </pivotFields>
  <rowFields count="1">
    <field x="6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Count of Policy No" fld="0" subtotal="count" baseField="6" baseItem="0"/>
    <dataField name="Sum of Face Amount" fld="5" baseField="6" baseItem="0"/>
    <dataField name="Count of Death Only" fld="13" subtotal="count" baseField="0" baseItem="0"/>
    <dataField name="Count of Death &amp; TPD" fld="14" subtotal="count" baseField="0" baseItem="0"/>
    <dataField name="Count of STD " fld="11" subtotal="count" baseField="0" baseItem="0"/>
    <dataField name="Count of Sub_STD " fld="12" subtotal="count" baseField="0" baseItem="0"/>
  </dataFields>
  <formats count="1">
    <format dxfId="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topLeftCell="A7" workbookViewId="0">
      <selection activeCell="C14" sqref="C14"/>
    </sheetView>
  </sheetViews>
  <sheetFormatPr defaultRowHeight="15" x14ac:dyDescent="0.25"/>
  <cols>
    <col min="1" max="1" width="13.140625" customWidth="1"/>
    <col min="2" max="2" width="17.5703125" bestFit="1" customWidth="1"/>
    <col min="3" max="3" width="19.42578125" customWidth="1"/>
    <col min="4" max="4" width="19.140625" bestFit="1" customWidth="1"/>
    <col min="5" max="5" width="20.42578125" bestFit="1" customWidth="1"/>
    <col min="6" max="6" width="12.7109375" bestFit="1" customWidth="1"/>
    <col min="7" max="7" width="17.28515625" bestFit="1" customWidth="1"/>
  </cols>
  <sheetData>
    <row r="3" spans="1:7" x14ac:dyDescent="0.25">
      <c r="A3" s="4" t="s">
        <v>732</v>
      </c>
      <c r="B3" t="s">
        <v>734</v>
      </c>
      <c r="C3" t="s">
        <v>739</v>
      </c>
      <c r="D3" t="s">
        <v>735</v>
      </c>
      <c r="E3" t="s">
        <v>736</v>
      </c>
      <c r="F3" t="s">
        <v>737</v>
      </c>
      <c r="G3" t="s">
        <v>738</v>
      </c>
    </row>
    <row r="4" spans="1:7" x14ac:dyDescent="0.25">
      <c r="A4" s="5" t="s">
        <v>730</v>
      </c>
      <c r="B4" s="6">
        <v>6</v>
      </c>
      <c r="C4" s="22">
        <v>6175000</v>
      </c>
      <c r="D4" s="6">
        <v>2</v>
      </c>
      <c r="E4" s="6">
        <v>4</v>
      </c>
      <c r="F4" s="6">
        <v>1</v>
      </c>
      <c r="G4" s="6">
        <v>5</v>
      </c>
    </row>
    <row r="5" spans="1:7" x14ac:dyDescent="0.25">
      <c r="A5" s="5" t="s">
        <v>731</v>
      </c>
      <c r="B5" s="6">
        <v>20</v>
      </c>
      <c r="C5" s="22">
        <v>61450000</v>
      </c>
      <c r="D5" s="6"/>
      <c r="E5" s="6">
        <v>20</v>
      </c>
      <c r="F5" s="6">
        <v>20</v>
      </c>
      <c r="G5" s="6"/>
    </row>
    <row r="6" spans="1:7" x14ac:dyDescent="0.25">
      <c r="A6" s="5" t="s">
        <v>727</v>
      </c>
      <c r="B6" s="6">
        <v>25</v>
      </c>
      <c r="C6" s="22">
        <v>173790000</v>
      </c>
      <c r="D6" s="6">
        <v>6</v>
      </c>
      <c r="E6" s="6">
        <v>19</v>
      </c>
      <c r="F6" s="6">
        <v>15</v>
      </c>
      <c r="G6" s="6">
        <v>10</v>
      </c>
    </row>
    <row r="7" spans="1:7" x14ac:dyDescent="0.25">
      <c r="A7" s="5" t="s">
        <v>724</v>
      </c>
      <c r="B7" s="6">
        <v>8</v>
      </c>
      <c r="C7" s="22">
        <v>13385000</v>
      </c>
      <c r="D7" s="6">
        <v>3</v>
      </c>
      <c r="E7" s="6">
        <v>5</v>
      </c>
      <c r="F7" s="6">
        <v>2</v>
      </c>
      <c r="G7" s="6">
        <v>6</v>
      </c>
    </row>
    <row r="8" spans="1:7" x14ac:dyDescent="0.25">
      <c r="A8" s="5" t="s">
        <v>729</v>
      </c>
      <c r="B8" s="6">
        <v>86</v>
      </c>
      <c r="C8" s="22">
        <v>427197000</v>
      </c>
      <c r="D8" s="6">
        <v>18</v>
      </c>
      <c r="E8" s="6">
        <v>68</v>
      </c>
      <c r="F8" s="6">
        <v>65</v>
      </c>
      <c r="G8" s="6">
        <v>21</v>
      </c>
    </row>
    <row r="9" spans="1:7" x14ac:dyDescent="0.25">
      <c r="A9" s="5" t="s">
        <v>728</v>
      </c>
      <c r="B9" s="6">
        <v>5</v>
      </c>
      <c r="C9" s="22">
        <v>10250000</v>
      </c>
      <c r="D9" s="6"/>
      <c r="E9" s="6">
        <v>5</v>
      </c>
      <c r="F9" s="6">
        <v>5</v>
      </c>
      <c r="G9" s="6"/>
    </row>
    <row r="10" spans="1:7" x14ac:dyDescent="0.25">
      <c r="A10" s="5" t="s">
        <v>726</v>
      </c>
      <c r="B10" s="6">
        <v>2</v>
      </c>
      <c r="C10" s="22">
        <v>2200000</v>
      </c>
      <c r="D10" s="6"/>
      <c r="E10" s="6">
        <v>2</v>
      </c>
      <c r="F10" s="6"/>
      <c r="G10" s="6">
        <v>2</v>
      </c>
    </row>
    <row r="11" spans="1:7" x14ac:dyDescent="0.25">
      <c r="A11" s="5" t="s">
        <v>725</v>
      </c>
      <c r="B11" s="6">
        <v>574</v>
      </c>
      <c r="C11" s="22">
        <v>1747351500</v>
      </c>
      <c r="D11" s="6">
        <v>332</v>
      </c>
      <c r="E11" s="6">
        <v>242</v>
      </c>
      <c r="F11" s="6">
        <v>180</v>
      </c>
      <c r="G11" s="6">
        <v>394</v>
      </c>
    </row>
    <row r="12" spans="1:7" x14ac:dyDescent="0.25">
      <c r="A12" s="5" t="s">
        <v>733</v>
      </c>
      <c r="B12" s="6">
        <v>726</v>
      </c>
      <c r="C12" s="22">
        <v>2441798500</v>
      </c>
      <c r="D12" s="6">
        <v>361</v>
      </c>
      <c r="E12" s="6">
        <v>365</v>
      </c>
      <c r="F12" s="6">
        <v>288</v>
      </c>
      <c r="G12" s="6">
        <v>438</v>
      </c>
    </row>
    <row r="14" spans="1:7" x14ac:dyDescent="0.25">
      <c r="C14" s="22"/>
    </row>
    <row r="18" spans="1:5" x14ac:dyDescent="0.25">
      <c r="A18" s="25" t="s">
        <v>732</v>
      </c>
      <c r="B18" s="25" t="s">
        <v>734</v>
      </c>
      <c r="C18" s="26" t="s">
        <v>739</v>
      </c>
      <c r="D18" s="25" t="s">
        <v>735</v>
      </c>
      <c r="E18" s="25" t="s">
        <v>736</v>
      </c>
    </row>
    <row r="19" spans="1:5" x14ac:dyDescent="0.25">
      <c r="A19" s="23" t="s">
        <v>730</v>
      </c>
      <c r="B19" s="27">
        <v>6</v>
      </c>
      <c r="C19" s="28">
        <v>6175000</v>
      </c>
      <c r="D19" s="27">
        <v>2</v>
      </c>
      <c r="E19" s="27">
        <v>4</v>
      </c>
    </row>
    <row r="20" spans="1:5" x14ac:dyDescent="0.25">
      <c r="A20" s="23" t="s">
        <v>731</v>
      </c>
      <c r="B20" s="27">
        <v>20</v>
      </c>
      <c r="C20" s="28">
        <v>61450000</v>
      </c>
      <c r="D20" s="27"/>
      <c r="E20" s="27">
        <v>20</v>
      </c>
    </row>
    <row r="21" spans="1:5" x14ac:dyDescent="0.25">
      <c r="A21" s="23" t="s">
        <v>727</v>
      </c>
      <c r="B21" s="27">
        <v>25</v>
      </c>
      <c r="C21" s="28">
        <v>173790000</v>
      </c>
      <c r="D21" s="27">
        <v>6</v>
      </c>
      <c r="E21" s="27">
        <v>19</v>
      </c>
    </row>
    <row r="22" spans="1:5" x14ac:dyDescent="0.25">
      <c r="A22" s="23" t="s">
        <v>724</v>
      </c>
      <c r="B22" s="27">
        <v>8</v>
      </c>
      <c r="C22" s="28">
        <v>13385000</v>
      </c>
      <c r="D22" s="27">
        <v>3</v>
      </c>
      <c r="E22" s="27">
        <v>5</v>
      </c>
    </row>
    <row r="23" spans="1:5" x14ac:dyDescent="0.25">
      <c r="A23" s="24" t="s">
        <v>729</v>
      </c>
      <c r="B23" s="29">
        <v>86</v>
      </c>
      <c r="C23" s="30">
        <v>427197000</v>
      </c>
      <c r="D23" s="29">
        <v>18</v>
      </c>
      <c r="E23" s="29">
        <v>68</v>
      </c>
    </row>
    <row r="24" spans="1:5" x14ac:dyDescent="0.25">
      <c r="A24" s="23" t="s">
        <v>728</v>
      </c>
      <c r="B24" s="27">
        <v>5</v>
      </c>
      <c r="C24" s="28">
        <v>10250000</v>
      </c>
      <c r="D24" s="27"/>
      <c r="E24" s="27">
        <v>5</v>
      </c>
    </row>
    <row r="25" spans="1:5" x14ac:dyDescent="0.25">
      <c r="A25" s="23" t="s">
        <v>726</v>
      </c>
      <c r="B25" s="27">
        <v>2</v>
      </c>
      <c r="C25" s="28">
        <v>2200000</v>
      </c>
      <c r="D25" s="27"/>
      <c r="E25" s="27">
        <v>2</v>
      </c>
    </row>
    <row r="26" spans="1:5" x14ac:dyDescent="0.25">
      <c r="A26" s="23" t="s">
        <v>725</v>
      </c>
      <c r="B26" s="27">
        <v>574</v>
      </c>
      <c r="C26" s="28">
        <v>1747351500</v>
      </c>
      <c r="D26" s="27">
        <v>332</v>
      </c>
      <c r="E26" s="27">
        <v>242</v>
      </c>
    </row>
    <row r="27" spans="1:5" x14ac:dyDescent="0.25">
      <c r="A27" s="25" t="s">
        <v>733</v>
      </c>
      <c r="B27" s="31">
        <v>726</v>
      </c>
      <c r="C27" s="32">
        <v>2441798500</v>
      </c>
      <c r="D27" s="31">
        <v>361</v>
      </c>
      <c r="E27" s="31">
        <v>365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729"/>
  <sheetViews>
    <sheetView topLeftCell="A642" workbookViewId="0">
      <selection activeCell="F656" sqref="F656"/>
    </sheetView>
  </sheetViews>
  <sheetFormatPr defaultRowHeight="12.75" x14ac:dyDescent="0.2"/>
  <cols>
    <col min="1" max="1" width="8.42578125" style="1" bestFit="1" customWidth="1"/>
    <col min="2" max="2" width="10.7109375" style="1" bestFit="1" customWidth="1"/>
    <col min="3" max="3" width="12.28515625" style="1" bestFit="1" customWidth="1"/>
    <col min="4" max="4" width="31.28515625" style="1" bestFit="1" customWidth="1"/>
    <col min="5" max="5" width="9.5703125" style="1" bestFit="1" customWidth="1"/>
    <col min="6" max="6" width="11" style="1" bestFit="1" customWidth="1"/>
    <col min="7" max="7" width="11.140625" style="1" bestFit="1" customWidth="1"/>
    <col min="8" max="8" width="37.5703125" style="1" bestFit="1" customWidth="1"/>
    <col min="9" max="9" width="25.28515625" style="1" bestFit="1" customWidth="1"/>
    <col min="10" max="10" width="12.28515625" style="1" bestFit="1" customWidth="1"/>
    <col min="11" max="11" width="14" style="1" bestFit="1" customWidth="1"/>
    <col min="12" max="13" width="14" style="1" customWidth="1"/>
    <col min="14" max="14" width="11" style="1" bestFit="1" customWidth="1"/>
    <col min="15" max="15" width="11" style="1" customWidth="1"/>
    <col min="16" max="16" width="16" style="1" bestFit="1" customWidth="1"/>
    <col min="17" max="16384" width="9.140625" style="1"/>
  </cols>
  <sheetData>
    <row r="1" spans="1:1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722</v>
      </c>
      <c r="M1" s="3" t="s">
        <v>723</v>
      </c>
      <c r="N1" s="3" t="s">
        <v>720</v>
      </c>
      <c r="O1" s="3" t="s">
        <v>721</v>
      </c>
      <c r="P1" s="3" t="s">
        <v>11</v>
      </c>
    </row>
    <row r="2" spans="1:16" hidden="1" x14ac:dyDescent="0.2">
      <c r="A2" s="1">
        <v>176642</v>
      </c>
      <c r="B2" s="2">
        <v>41871</v>
      </c>
      <c r="C2" s="2">
        <v>41865</v>
      </c>
      <c r="D2" s="1" t="s">
        <v>12</v>
      </c>
      <c r="E2" s="1">
        <v>196156</v>
      </c>
      <c r="F2" s="21">
        <v>7500000</v>
      </c>
      <c r="G2" s="1" t="s">
        <v>724</v>
      </c>
      <c r="H2" s="1" t="s">
        <v>13</v>
      </c>
      <c r="I2" s="1" t="s">
        <v>14</v>
      </c>
      <c r="J2" s="1">
        <v>1</v>
      </c>
      <c r="K2" s="1">
        <v>1</v>
      </c>
      <c r="M2" s="1" t="s">
        <v>21</v>
      </c>
      <c r="O2" s="1" t="s">
        <v>21</v>
      </c>
      <c r="P2" s="2">
        <v>42290</v>
      </c>
    </row>
    <row r="3" spans="1:16" hidden="1" x14ac:dyDescent="0.2">
      <c r="A3" s="1">
        <v>176645</v>
      </c>
      <c r="B3" s="2">
        <v>41883</v>
      </c>
      <c r="C3" s="2">
        <v>41869</v>
      </c>
      <c r="D3" s="1" t="s">
        <v>15</v>
      </c>
      <c r="E3" s="1">
        <v>198922</v>
      </c>
      <c r="F3" s="21">
        <v>2200000</v>
      </c>
      <c r="G3" s="1" t="s">
        <v>724</v>
      </c>
      <c r="H3" s="1" t="s">
        <v>16</v>
      </c>
      <c r="I3" s="1" t="s">
        <v>17</v>
      </c>
      <c r="J3" s="1">
        <v>0.5</v>
      </c>
      <c r="K3" s="1">
        <v>0.5</v>
      </c>
      <c r="M3" s="1" t="s">
        <v>21</v>
      </c>
      <c r="O3" s="1" t="s">
        <v>21</v>
      </c>
      <c r="P3" s="2">
        <v>42299</v>
      </c>
    </row>
    <row r="4" spans="1:16" hidden="1" x14ac:dyDescent="0.2">
      <c r="A4" s="1">
        <v>176646</v>
      </c>
      <c r="B4" s="2">
        <v>41884</v>
      </c>
      <c r="C4" s="2">
        <v>41851</v>
      </c>
      <c r="D4" s="1" t="s">
        <v>18</v>
      </c>
      <c r="E4" s="1">
        <v>53936</v>
      </c>
      <c r="F4" s="21">
        <v>1100000</v>
      </c>
      <c r="G4" s="1" t="s">
        <v>725</v>
      </c>
      <c r="H4" s="1" t="s">
        <v>19</v>
      </c>
      <c r="I4" s="1" t="s">
        <v>20</v>
      </c>
      <c r="K4" s="1">
        <v>0.75</v>
      </c>
      <c r="M4" s="1" t="s">
        <v>21</v>
      </c>
      <c r="N4" s="1" t="s">
        <v>21</v>
      </c>
      <c r="P4" s="2">
        <v>42160</v>
      </c>
    </row>
    <row r="5" spans="1:16" hidden="1" x14ac:dyDescent="0.2">
      <c r="A5" s="1">
        <v>176647</v>
      </c>
      <c r="B5" s="2">
        <v>41884</v>
      </c>
      <c r="C5" s="2">
        <v>41864</v>
      </c>
      <c r="D5" s="1" t="s">
        <v>22</v>
      </c>
      <c r="E5" s="1">
        <v>141191</v>
      </c>
      <c r="F5" s="21">
        <v>550000</v>
      </c>
      <c r="G5" s="1" t="s">
        <v>725</v>
      </c>
      <c r="H5" s="1" t="s">
        <v>23</v>
      </c>
      <c r="I5" s="1" t="s">
        <v>24</v>
      </c>
      <c r="J5" s="1">
        <v>0.75</v>
      </c>
      <c r="K5" s="1">
        <v>0.5</v>
      </c>
      <c r="M5" s="1" t="s">
        <v>21</v>
      </c>
      <c r="O5" s="1" t="s">
        <v>21</v>
      </c>
      <c r="P5" s="2">
        <v>41884</v>
      </c>
    </row>
    <row r="6" spans="1:16" hidden="1" x14ac:dyDescent="0.2">
      <c r="A6" s="1">
        <v>176650</v>
      </c>
      <c r="B6" s="2">
        <v>41926</v>
      </c>
      <c r="C6" s="2">
        <v>41869</v>
      </c>
      <c r="D6" s="1" t="s">
        <v>25</v>
      </c>
      <c r="E6" s="1">
        <v>198926</v>
      </c>
      <c r="F6" s="21">
        <v>1000000</v>
      </c>
      <c r="G6" s="1" t="s">
        <v>725</v>
      </c>
      <c r="H6" s="1" t="s">
        <v>26</v>
      </c>
      <c r="I6" s="1" t="s">
        <v>27</v>
      </c>
      <c r="J6" s="1">
        <v>0.5</v>
      </c>
      <c r="K6" s="1">
        <v>0.5</v>
      </c>
      <c r="M6" s="1" t="s">
        <v>21</v>
      </c>
      <c r="O6" s="1" t="s">
        <v>21</v>
      </c>
      <c r="P6" s="2">
        <v>41926</v>
      </c>
    </row>
    <row r="7" spans="1:16" hidden="1" x14ac:dyDescent="0.2">
      <c r="A7" s="1">
        <v>176663</v>
      </c>
      <c r="B7" s="2">
        <v>41913</v>
      </c>
      <c r="C7" s="2">
        <v>41869</v>
      </c>
      <c r="D7" s="1" t="s">
        <v>28</v>
      </c>
      <c r="E7" s="1">
        <v>184288</v>
      </c>
      <c r="F7" s="21">
        <v>2850000</v>
      </c>
      <c r="G7" s="1" t="s">
        <v>725</v>
      </c>
      <c r="H7" s="1" t="s">
        <v>29</v>
      </c>
      <c r="I7" s="1" t="s">
        <v>14</v>
      </c>
      <c r="K7" s="1">
        <v>1.25</v>
      </c>
      <c r="M7" s="1" t="s">
        <v>21</v>
      </c>
      <c r="N7" s="1" t="s">
        <v>21</v>
      </c>
      <c r="P7" s="2">
        <v>42156</v>
      </c>
    </row>
    <row r="8" spans="1:16" hidden="1" x14ac:dyDescent="0.2">
      <c r="A8" s="1">
        <v>176708</v>
      </c>
      <c r="B8" s="2">
        <v>41893</v>
      </c>
      <c r="C8" s="2">
        <v>41871</v>
      </c>
      <c r="D8" s="1" t="s">
        <v>30</v>
      </c>
      <c r="E8" s="1">
        <v>143059</v>
      </c>
      <c r="F8" s="21">
        <v>1100000</v>
      </c>
      <c r="G8" s="1" t="s">
        <v>725</v>
      </c>
      <c r="H8" s="1" t="s">
        <v>31</v>
      </c>
      <c r="I8" s="1" t="s">
        <v>20</v>
      </c>
      <c r="J8" s="1">
        <v>0.5</v>
      </c>
      <c r="K8" s="1">
        <v>0.5</v>
      </c>
      <c r="M8" s="1" t="s">
        <v>21</v>
      </c>
      <c r="O8" s="1" t="s">
        <v>21</v>
      </c>
      <c r="P8" s="2">
        <v>41893</v>
      </c>
    </row>
    <row r="9" spans="1:16" hidden="1" x14ac:dyDescent="0.2">
      <c r="A9" s="1">
        <v>176727</v>
      </c>
      <c r="B9" s="2">
        <v>41893</v>
      </c>
      <c r="C9" s="2">
        <v>41871</v>
      </c>
      <c r="D9" s="1" t="s">
        <v>32</v>
      </c>
      <c r="E9" s="1">
        <v>167615</v>
      </c>
      <c r="F9" s="21">
        <v>1650000</v>
      </c>
      <c r="G9" s="1" t="s">
        <v>725</v>
      </c>
      <c r="H9" s="1" t="s">
        <v>33</v>
      </c>
      <c r="I9" s="1" t="s">
        <v>27</v>
      </c>
      <c r="K9" s="1">
        <v>0.75</v>
      </c>
      <c r="M9" s="1" t="s">
        <v>21</v>
      </c>
      <c r="N9" s="1" t="s">
        <v>21</v>
      </c>
      <c r="P9" s="2">
        <v>41893</v>
      </c>
    </row>
    <row r="10" spans="1:16" hidden="1" x14ac:dyDescent="0.2">
      <c r="A10" s="1">
        <v>176802</v>
      </c>
      <c r="B10" s="2">
        <v>41967</v>
      </c>
      <c r="C10" s="2">
        <v>41875</v>
      </c>
      <c r="D10" s="1" t="s">
        <v>34</v>
      </c>
      <c r="E10" s="1">
        <v>198277</v>
      </c>
      <c r="F10" s="21">
        <v>1100000</v>
      </c>
      <c r="G10" s="1" t="s">
        <v>726</v>
      </c>
      <c r="H10" s="1" t="s">
        <v>35</v>
      </c>
      <c r="I10" s="1" t="s">
        <v>27</v>
      </c>
      <c r="J10" s="1">
        <v>1</v>
      </c>
      <c r="K10" s="1">
        <v>1</v>
      </c>
      <c r="M10" s="1" t="s">
        <v>21</v>
      </c>
      <c r="O10" s="1" t="s">
        <v>21</v>
      </c>
      <c r="P10" s="2">
        <v>42323</v>
      </c>
    </row>
    <row r="11" spans="1:16" hidden="1" x14ac:dyDescent="0.2">
      <c r="A11" s="1">
        <v>176816</v>
      </c>
      <c r="B11" s="2">
        <v>41885</v>
      </c>
      <c r="C11" s="2">
        <v>41875</v>
      </c>
      <c r="D11" s="1" t="s">
        <v>36</v>
      </c>
      <c r="E11" s="1">
        <v>199086</v>
      </c>
      <c r="F11" s="21">
        <v>5500000</v>
      </c>
      <c r="G11" s="1" t="s">
        <v>725</v>
      </c>
      <c r="H11" s="1" t="s">
        <v>37</v>
      </c>
      <c r="I11" s="1" t="s">
        <v>38</v>
      </c>
      <c r="J11" s="1">
        <v>1</v>
      </c>
      <c r="K11" s="1">
        <v>1</v>
      </c>
      <c r="M11" s="1" t="s">
        <v>21</v>
      </c>
      <c r="O11" s="1" t="s">
        <v>21</v>
      </c>
      <c r="P11" s="2">
        <v>41885</v>
      </c>
    </row>
    <row r="12" spans="1:16" hidden="1" x14ac:dyDescent="0.2">
      <c r="A12" s="1">
        <v>176930</v>
      </c>
      <c r="B12" s="2">
        <v>41931</v>
      </c>
      <c r="C12" s="2">
        <v>41877</v>
      </c>
      <c r="D12" s="1" t="s">
        <v>39</v>
      </c>
      <c r="E12" s="1">
        <v>199188</v>
      </c>
      <c r="F12" s="21">
        <v>2100000</v>
      </c>
      <c r="G12" s="1" t="s">
        <v>725</v>
      </c>
      <c r="H12" s="1" t="s">
        <v>40</v>
      </c>
      <c r="I12" s="1" t="s">
        <v>41</v>
      </c>
      <c r="L12" s="1" t="s">
        <v>21</v>
      </c>
      <c r="N12" s="1" t="s">
        <v>21</v>
      </c>
      <c r="P12" s="2">
        <v>41931</v>
      </c>
    </row>
    <row r="13" spans="1:16" hidden="1" x14ac:dyDescent="0.2">
      <c r="A13" s="1">
        <v>176931</v>
      </c>
      <c r="B13" s="2">
        <v>41989</v>
      </c>
      <c r="C13" s="2">
        <v>41877</v>
      </c>
      <c r="D13" s="1" t="s">
        <v>42</v>
      </c>
      <c r="E13" s="1">
        <v>199192</v>
      </c>
      <c r="F13" s="21">
        <v>2100000</v>
      </c>
      <c r="G13" s="1" t="s">
        <v>725</v>
      </c>
      <c r="H13" s="1" t="s">
        <v>40</v>
      </c>
      <c r="I13" s="1" t="s">
        <v>41</v>
      </c>
      <c r="L13" s="1" t="s">
        <v>21</v>
      </c>
      <c r="N13" s="1" t="s">
        <v>21</v>
      </c>
      <c r="P13" s="2">
        <v>41989</v>
      </c>
    </row>
    <row r="14" spans="1:16" hidden="1" x14ac:dyDescent="0.2">
      <c r="A14" s="1">
        <v>177311</v>
      </c>
      <c r="B14" s="2">
        <v>41912</v>
      </c>
      <c r="C14" s="2">
        <v>41890</v>
      </c>
      <c r="D14" s="1" t="s">
        <v>43</v>
      </c>
      <c r="E14" s="1">
        <v>182313</v>
      </c>
      <c r="F14" s="21">
        <v>1100000</v>
      </c>
      <c r="G14" s="1" t="s">
        <v>724</v>
      </c>
      <c r="H14" s="1" t="s">
        <v>44</v>
      </c>
      <c r="I14" s="1" t="s">
        <v>24</v>
      </c>
      <c r="K14" s="1">
        <v>0.75</v>
      </c>
      <c r="M14" s="1" t="s">
        <v>21</v>
      </c>
      <c r="N14" s="1" t="s">
        <v>21</v>
      </c>
      <c r="P14" s="2">
        <v>42327</v>
      </c>
    </row>
    <row r="15" spans="1:16" hidden="1" x14ac:dyDescent="0.2">
      <c r="A15" s="1">
        <v>177401</v>
      </c>
      <c r="B15" s="2">
        <v>41926</v>
      </c>
      <c r="C15" s="2">
        <v>41892</v>
      </c>
      <c r="D15" s="1" t="s">
        <v>45</v>
      </c>
      <c r="E15" s="1">
        <v>169238</v>
      </c>
      <c r="F15" s="21">
        <v>1000000</v>
      </c>
      <c r="G15" s="1" t="s">
        <v>725</v>
      </c>
      <c r="H15" s="1" t="s">
        <v>23</v>
      </c>
      <c r="I15" s="1" t="s">
        <v>24</v>
      </c>
      <c r="J15" s="1">
        <v>1</v>
      </c>
      <c r="K15" s="1">
        <v>1</v>
      </c>
      <c r="M15" s="1" t="s">
        <v>21</v>
      </c>
      <c r="O15" s="1" t="s">
        <v>21</v>
      </c>
      <c r="P15" s="2">
        <v>41926</v>
      </c>
    </row>
    <row r="16" spans="1:16" hidden="1" x14ac:dyDescent="0.2">
      <c r="A16" s="1">
        <v>177583</v>
      </c>
      <c r="B16" s="2">
        <v>41921</v>
      </c>
      <c r="C16" s="2">
        <v>41898</v>
      </c>
      <c r="D16" s="1" t="s">
        <v>47</v>
      </c>
      <c r="E16" s="1">
        <v>118942</v>
      </c>
      <c r="F16" s="21">
        <v>1100000</v>
      </c>
      <c r="G16" s="1" t="s">
        <v>725</v>
      </c>
      <c r="H16" s="1" t="s">
        <v>33</v>
      </c>
      <c r="I16" s="1" t="s">
        <v>27</v>
      </c>
      <c r="K16" s="1">
        <v>0.25</v>
      </c>
      <c r="M16" s="1" t="s">
        <v>21</v>
      </c>
      <c r="N16" s="1" t="s">
        <v>21</v>
      </c>
      <c r="P16" s="2">
        <v>41921</v>
      </c>
    </row>
    <row r="17" spans="1:16" hidden="1" x14ac:dyDescent="0.2">
      <c r="A17" s="1">
        <v>177647</v>
      </c>
      <c r="C17" s="2">
        <v>41899</v>
      </c>
      <c r="D17" s="1" t="s">
        <v>48</v>
      </c>
      <c r="E17" s="1">
        <v>199881</v>
      </c>
      <c r="F17" s="21">
        <v>1000000</v>
      </c>
      <c r="G17" s="1" t="s">
        <v>730</v>
      </c>
      <c r="H17" s="1" t="s">
        <v>49</v>
      </c>
      <c r="I17" s="1" t="s">
        <v>50</v>
      </c>
      <c r="J17" s="1">
        <v>1.5</v>
      </c>
      <c r="K17" s="1">
        <v>1.5</v>
      </c>
      <c r="M17" s="1" t="s">
        <v>21</v>
      </c>
      <c r="O17" s="1" t="s">
        <v>21</v>
      </c>
      <c r="P17" s="2">
        <v>42169</v>
      </c>
    </row>
    <row r="18" spans="1:16" hidden="1" x14ac:dyDescent="0.2">
      <c r="A18" s="1">
        <v>177721</v>
      </c>
      <c r="B18" s="2">
        <v>41907</v>
      </c>
      <c r="C18" s="2">
        <v>41903</v>
      </c>
      <c r="D18" s="1" t="s">
        <v>51</v>
      </c>
      <c r="E18" s="1">
        <v>199929</v>
      </c>
      <c r="F18" s="21">
        <v>275000</v>
      </c>
      <c r="G18" s="1" t="s">
        <v>725</v>
      </c>
      <c r="H18" s="1" t="s">
        <v>44</v>
      </c>
      <c r="I18" s="1" t="s">
        <v>24</v>
      </c>
      <c r="J18" s="1">
        <v>0.75</v>
      </c>
      <c r="K18" s="1">
        <v>0.75</v>
      </c>
      <c r="M18" s="1" t="s">
        <v>21</v>
      </c>
      <c r="O18" s="1" t="s">
        <v>21</v>
      </c>
      <c r="P18" s="2">
        <v>41907</v>
      </c>
    </row>
    <row r="19" spans="1:16" hidden="1" x14ac:dyDescent="0.2">
      <c r="A19" s="1">
        <v>177896</v>
      </c>
      <c r="C19" s="2">
        <v>41905</v>
      </c>
      <c r="D19" s="1" t="s">
        <v>55</v>
      </c>
      <c r="E19" s="1">
        <v>200076</v>
      </c>
      <c r="F19" s="21">
        <v>5000000</v>
      </c>
      <c r="G19" s="1" t="s">
        <v>731</v>
      </c>
      <c r="H19" s="1" t="s">
        <v>56</v>
      </c>
      <c r="I19" s="1" t="s">
        <v>38</v>
      </c>
      <c r="L19" s="1" t="s">
        <v>21</v>
      </c>
      <c r="O19" s="1" t="s">
        <v>21</v>
      </c>
      <c r="P19" s="2">
        <v>41967</v>
      </c>
    </row>
    <row r="20" spans="1:16" hidden="1" x14ac:dyDescent="0.2">
      <c r="A20" s="1">
        <v>178092</v>
      </c>
      <c r="C20" s="2">
        <v>41910</v>
      </c>
      <c r="D20" s="1" t="s">
        <v>57</v>
      </c>
      <c r="E20" s="1">
        <v>116269</v>
      </c>
      <c r="F20" s="21">
        <v>550000</v>
      </c>
      <c r="G20" s="1" t="s">
        <v>731</v>
      </c>
      <c r="H20" s="1" t="s">
        <v>52</v>
      </c>
      <c r="I20" s="1" t="s">
        <v>53</v>
      </c>
      <c r="L20" s="1" t="s">
        <v>21</v>
      </c>
      <c r="O20" s="1" t="s">
        <v>21</v>
      </c>
      <c r="P20" s="2">
        <v>41921</v>
      </c>
    </row>
    <row r="21" spans="1:16" hidden="1" x14ac:dyDescent="0.2">
      <c r="A21" s="1">
        <v>178252</v>
      </c>
      <c r="B21" s="2">
        <v>41931</v>
      </c>
      <c r="C21" s="2">
        <v>41912</v>
      </c>
      <c r="D21" s="1" t="s">
        <v>58</v>
      </c>
      <c r="E21" s="1">
        <v>189990</v>
      </c>
      <c r="F21" s="21">
        <v>2200000</v>
      </c>
      <c r="G21" s="1" t="s">
        <v>725</v>
      </c>
      <c r="H21" s="1" t="s">
        <v>59</v>
      </c>
      <c r="I21" s="1" t="s">
        <v>27</v>
      </c>
      <c r="L21" s="1" t="s">
        <v>21</v>
      </c>
      <c r="N21" s="1" t="s">
        <v>21</v>
      </c>
      <c r="P21" s="2">
        <v>41931</v>
      </c>
    </row>
    <row r="22" spans="1:16" hidden="1" x14ac:dyDescent="0.2">
      <c r="A22" s="1">
        <v>178407</v>
      </c>
      <c r="B22" s="2">
        <v>41942</v>
      </c>
      <c r="C22" s="2">
        <v>41920</v>
      </c>
      <c r="D22" s="1" t="s">
        <v>60</v>
      </c>
      <c r="E22" s="1">
        <v>200507</v>
      </c>
      <c r="F22" s="21">
        <v>1650000</v>
      </c>
      <c r="G22" s="1" t="s">
        <v>725</v>
      </c>
      <c r="H22" s="1" t="s">
        <v>61</v>
      </c>
      <c r="I22" s="1" t="s">
        <v>62</v>
      </c>
      <c r="J22" s="1">
        <v>2</v>
      </c>
      <c r="K22" s="1">
        <v>2</v>
      </c>
      <c r="M22" s="1" t="s">
        <v>21</v>
      </c>
      <c r="N22" s="1" t="s">
        <v>21</v>
      </c>
      <c r="P22" s="2">
        <v>41942</v>
      </c>
    </row>
    <row r="23" spans="1:16" hidden="1" x14ac:dyDescent="0.2">
      <c r="A23" s="1">
        <v>178614</v>
      </c>
      <c r="B23" s="2">
        <v>41934</v>
      </c>
      <c r="C23" s="2">
        <v>41926</v>
      </c>
      <c r="D23" s="1" t="s">
        <v>63</v>
      </c>
      <c r="E23" s="1">
        <v>200689</v>
      </c>
      <c r="F23" s="21">
        <v>1000000</v>
      </c>
      <c r="G23" s="1" t="s">
        <v>725</v>
      </c>
      <c r="H23" s="1" t="s">
        <v>64</v>
      </c>
      <c r="I23" s="1" t="s">
        <v>65</v>
      </c>
      <c r="J23" s="1">
        <v>0.75</v>
      </c>
      <c r="K23" s="1">
        <v>0.75</v>
      </c>
      <c r="M23" s="1" t="s">
        <v>21</v>
      </c>
      <c r="O23" s="1" t="s">
        <v>21</v>
      </c>
      <c r="P23" s="2">
        <v>41934</v>
      </c>
    </row>
    <row r="24" spans="1:16" hidden="1" x14ac:dyDescent="0.2">
      <c r="A24" s="1">
        <v>178730</v>
      </c>
      <c r="B24" s="2">
        <v>41975</v>
      </c>
      <c r="C24" s="2">
        <v>41931</v>
      </c>
      <c r="D24" s="1" t="s">
        <v>66</v>
      </c>
      <c r="E24" s="1">
        <v>200802</v>
      </c>
      <c r="F24" s="21">
        <v>1100000</v>
      </c>
      <c r="G24" s="1" t="s">
        <v>725</v>
      </c>
      <c r="H24" s="1" t="s">
        <v>33</v>
      </c>
      <c r="I24" s="1" t="s">
        <v>27</v>
      </c>
      <c r="K24" s="1">
        <v>1.5</v>
      </c>
      <c r="M24" s="1" t="s">
        <v>21</v>
      </c>
      <c r="N24" s="1" t="s">
        <v>21</v>
      </c>
      <c r="P24" s="2">
        <v>41975</v>
      </c>
    </row>
    <row r="25" spans="1:16" hidden="1" x14ac:dyDescent="0.2">
      <c r="A25" s="1">
        <v>179037</v>
      </c>
      <c r="C25" s="2">
        <v>41907</v>
      </c>
      <c r="D25" s="1" t="s">
        <v>68</v>
      </c>
      <c r="E25" s="1">
        <v>201110</v>
      </c>
      <c r="F25" s="21">
        <v>12500000</v>
      </c>
      <c r="G25" s="1" t="s">
        <v>731</v>
      </c>
      <c r="H25" s="1" t="s">
        <v>13</v>
      </c>
      <c r="I25" s="1" t="s">
        <v>14</v>
      </c>
      <c r="L25" s="1" t="s">
        <v>21</v>
      </c>
      <c r="O25" s="1" t="s">
        <v>21</v>
      </c>
      <c r="P25" s="2">
        <v>41935</v>
      </c>
    </row>
    <row r="26" spans="1:16" hidden="1" x14ac:dyDescent="0.2">
      <c r="A26" s="1">
        <v>179751</v>
      </c>
      <c r="B26" s="2">
        <v>41955</v>
      </c>
      <c r="C26" s="2">
        <v>41942</v>
      </c>
      <c r="D26" s="1" t="s">
        <v>69</v>
      </c>
      <c r="E26" s="1">
        <v>165136</v>
      </c>
      <c r="F26" s="21">
        <v>1000000</v>
      </c>
      <c r="G26" s="1" t="s">
        <v>725</v>
      </c>
      <c r="H26" s="1" t="s">
        <v>70</v>
      </c>
      <c r="I26" s="1" t="s">
        <v>17</v>
      </c>
      <c r="L26" s="1" t="s">
        <v>21</v>
      </c>
      <c r="O26" s="1" t="s">
        <v>21</v>
      </c>
      <c r="P26" s="2">
        <v>41955</v>
      </c>
    </row>
    <row r="27" spans="1:16" hidden="1" x14ac:dyDescent="0.2">
      <c r="A27" s="1">
        <v>180334</v>
      </c>
      <c r="B27" s="2">
        <v>41980</v>
      </c>
      <c r="C27" s="2">
        <v>41953</v>
      </c>
      <c r="D27" s="1" t="s">
        <v>71</v>
      </c>
      <c r="E27" s="1">
        <v>189894</v>
      </c>
      <c r="F27" s="21">
        <v>3355000</v>
      </c>
      <c r="G27" s="1" t="s">
        <v>725</v>
      </c>
      <c r="H27" s="1" t="s">
        <v>67</v>
      </c>
      <c r="I27" s="1" t="s">
        <v>53</v>
      </c>
      <c r="K27" s="1">
        <v>1</v>
      </c>
      <c r="M27" s="1" t="s">
        <v>21</v>
      </c>
      <c r="N27" s="1" t="s">
        <v>21</v>
      </c>
      <c r="P27" s="2">
        <v>41980</v>
      </c>
    </row>
    <row r="28" spans="1:16" hidden="1" x14ac:dyDescent="0.2">
      <c r="A28" s="1">
        <v>180652</v>
      </c>
      <c r="C28" s="2">
        <v>41956</v>
      </c>
      <c r="D28" s="1" t="s">
        <v>72</v>
      </c>
      <c r="E28" s="1">
        <v>140994</v>
      </c>
      <c r="F28" s="21">
        <v>5000000</v>
      </c>
      <c r="G28" s="1" t="s">
        <v>727</v>
      </c>
      <c r="H28" s="1" t="s">
        <v>73</v>
      </c>
      <c r="I28" s="1" t="s">
        <v>20</v>
      </c>
      <c r="L28" s="1" t="s">
        <v>21</v>
      </c>
      <c r="O28" s="1" t="s">
        <v>21</v>
      </c>
      <c r="P28" s="2">
        <v>42346</v>
      </c>
    </row>
    <row r="29" spans="1:16" hidden="1" x14ac:dyDescent="0.2">
      <c r="A29" s="1">
        <v>180684</v>
      </c>
      <c r="B29" s="2">
        <v>41976</v>
      </c>
      <c r="C29" s="2">
        <v>41956</v>
      </c>
      <c r="D29" s="1" t="s">
        <v>28</v>
      </c>
      <c r="E29" s="1">
        <v>184288</v>
      </c>
      <c r="F29" s="21">
        <v>12000000</v>
      </c>
      <c r="G29" s="1" t="s">
        <v>725</v>
      </c>
      <c r="H29" s="1" t="s">
        <v>29</v>
      </c>
      <c r="I29" s="1" t="s">
        <v>14</v>
      </c>
      <c r="K29" s="1">
        <v>1.25</v>
      </c>
      <c r="M29" s="1" t="s">
        <v>21</v>
      </c>
      <c r="N29" s="1" t="s">
        <v>21</v>
      </c>
      <c r="P29" s="2">
        <v>42156</v>
      </c>
    </row>
    <row r="30" spans="1:16" hidden="1" x14ac:dyDescent="0.2">
      <c r="A30" s="1">
        <v>180685</v>
      </c>
      <c r="B30" s="2">
        <v>41976</v>
      </c>
      <c r="C30" s="2">
        <v>41956</v>
      </c>
      <c r="D30" s="1" t="s">
        <v>28</v>
      </c>
      <c r="E30" s="1">
        <v>184288</v>
      </c>
      <c r="F30" s="21">
        <v>5500000</v>
      </c>
      <c r="G30" s="1" t="s">
        <v>725</v>
      </c>
      <c r="H30" s="1" t="s">
        <v>29</v>
      </c>
      <c r="I30" s="1" t="s">
        <v>14</v>
      </c>
      <c r="K30" s="1">
        <v>1.25</v>
      </c>
      <c r="M30" s="1" t="s">
        <v>21</v>
      </c>
      <c r="N30" s="1" t="s">
        <v>21</v>
      </c>
      <c r="P30" s="2">
        <v>42156</v>
      </c>
    </row>
    <row r="31" spans="1:16" hidden="1" x14ac:dyDescent="0.2">
      <c r="A31" s="1">
        <v>180925</v>
      </c>
      <c r="B31" s="2">
        <v>41980</v>
      </c>
      <c r="C31" s="2">
        <v>41961</v>
      </c>
      <c r="D31" s="1" t="s">
        <v>74</v>
      </c>
      <c r="E31" s="1">
        <v>202817</v>
      </c>
      <c r="F31" s="21">
        <v>3000000</v>
      </c>
      <c r="G31" s="1" t="s">
        <v>725</v>
      </c>
      <c r="H31" s="1" t="s">
        <v>75</v>
      </c>
      <c r="I31" s="1" t="s">
        <v>76</v>
      </c>
      <c r="J31" s="1">
        <v>0.5</v>
      </c>
      <c r="K31" s="1">
        <v>0.5</v>
      </c>
      <c r="M31" s="1" t="s">
        <v>21</v>
      </c>
      <c r="O31" s="1" t="s">
        <v>21</v>
      </c>
      <c r="P31" s="2">
        <v>41980</v>
      </c>
    </row>
    <row r="32" spans="1:16" hidden="1" x14ac:dyDescent="0.2">
      <c r="A32" s="1">
        <v>181088</v>
      </c>
      <c r="C32" s="2">
        <v>41962</v>
      </c>
      <c r="D32" s="1" t="s">
        <v>77</v>
      </c>
      <c r="E32" s="1">
        <v>202958</v>
      </c>
      <c r="F32" s="21">
        <v>2200000</v>
      </c>
      <c r="G32" s="1" t="s">
        <v>727</v>
      </c>
      <c r="H32" s="1" t="s">
        <v>13</v>
      </c>
      <c r="I32" s="1" t="s">
        <v>14</v>
      </c>
      <c r="L32" s="1" t="s">
        <v>21</v>
      </c>
      <c r="O32" s="1" t="s">
        <v>21</v>
      </c>
      <c r="P32" s="2">
        <v>42290</v>
      </c>
    </row>
    <row r="33" spans="1:16" hidden="1" x14ac:dyDescent="0.2">
      <c r="A33" s="1">
        <v>181155</v>
      </c>
      <c r="B33" s="2">
        <v>41987</v>
      </c>
      <c r="C33" s="2">
        <v>41963</v>
      </c>
      <c r="D33" s="1" t="s">
        <v>78</v>
      </c>
      <c r="E33" s="1">
        <v>203031</v>
      </c>
      <c r="F33" s="21">
        <v>2750000</v>
      </c>
      <c r="G33" s="1" t="s">
        <v>725</v>
      </c>
      <c r="H33" s="1" t="s">
        <v>79</v>
      </c>
      <c r="I33" s="1" t="s">
        <v>76</v>
      </c>
      <c r="K33" s="1">
        <v>1.5</v>
      </c>
      <c r="M33" s="1" t="s">
        <v>21</v>
      </c>
      <c r="N33" s="1" t="s">
        <v>21</v>
      </c>
      <c r="P33" s="2">
        <v>41987</v>
      </c>
    </row>
    <row r="34" spans="1:16" hidden="1" x14ac:dyDescent="0.2">
      <c r="A34" s="1">
        <v>181157</v>
      </c>
      <c r="B34" s="2">
        <v>41987</v>
      </c>
      <c r="C34" s="2">
        <v>41963</v>
      </c>
      <c r="D34" s="1" t="s">
        <v>80</v>
      </c>
      <c r="E34" s="1">
        <v>203033</v>
      </c>
      <c r="F34" s="21">
        <v>2750000</v>
      </c>
      <c r="G34" s="1" t="s">
        <v>725</v>
      </c>
      <c r="H34" s="1" t="s">
        <v>81</v>
      </c>
      <c r="I34" s="1" t="s">
        <v>76</v>
      </c>
      <c r="K34" s="1">
        <v>0.5</v>
      </c>
      <c r="M34" s="1" t="s">
        <v>21</v>
      </c>
      <c r="N34" s="1" t="s">
        <v>21</v>
      </c>
      <c r="P34" s="2">
        <v>41987</v>
      </c>
    </row>
    <row r="35" spans="1:16" hidden="1" x14ac:dyDescent="0.2">
      <c r="A35" s="1">
        <v>181197</v>
      </c>
      <c r="B35" s="2">
        <v>42031</v>
      </c>
      <c r="C35" s="2">
        <v>41963</v>
      </c>
      <c r="D35" s="1" t="s">
        <v>82</v>
      </c>
      <c r="E35" s="1">
        <v>109759</v>
      </c>
      <c r="F35" s="21">
        <v>690000</v>
      </c>
      <c r="G35" s="1" t="s">
        <v>725</v>
      </c>
      <c r="H35" s="1" t="s">
        <v>83</v>
      </c>
      <c r="I35" s="1" t="s">
        <v>84</v>
      </c>
      <c r="J35" s="1">
        <v>1</v>
      </c>
      <c r="K35" s="1">
        <v>1</v>
      </c>
      <c r="M35" s="1" t="s">
        <v>21</v>
      </c>
      <c r="O35" s="1" t="s">
        <v>21</v>
      </c>
      <c r="P35" s="2">
        <v>42110</v>
      </c>
    </row>
    <row r="36" spans="1:16" hidden="1" x14ac:dyDescent="0.2">
      <c r="A36" s="1">
        <v>181262</v>
      </c>
      <c r="B36" s="2">
        <v>41974</v>
      </c>
      <c r="C36" s="2">
        <v>41967</v>
      </c>
      <c r="D36" s="1" t="s">
        <v>60</v>
      </c>
      <c r="E36" s="1">
        <v>200507</v>
      </c>
      <c r="F36" s="21">
        <v>3300000</v>
      </c>
      <c r="G36" s="1" t="s">
        <v>725</v>
      </c>
      <c r="H36" s="1" t="s">
        <v>61</v>
      </c>
      <c r="I36" s="1" t="s">
        <v>62</v>
      </c>
      <c r="J36" s="1">
        <v>2</v>
      </c>
      <c r="K36" s="1">
        <v>2</v>
      </c>
      <c r="M36" s="1" t="s">
        <v>21</v>
      </c>
      <c r="N36" s="1" t="s">
        <v>21</v>
      </c>
      <c r="P36" s="2">
        <v>41974</v>
      </c>
    </row>
    <row r="37" spans="1:16" hidden="1" x14ac:dyDescent="0.2">
      <c r="A37" s="1">
        <v>181331</v>
      </c>
      <c r="B37" s="2">
        <v>42061</v>
      </c>
      <c r="C37" s="2">
        <v>41968</v>
      </c>
      <c r="D37" s="1" t="s">
        <v>85</v>
      </c>
      <c r="E37" s="1">
        <v>758</v>
      </c>
      <c r="F37" s="21">
        <v>900000</v>
      </c>
      <c r="G37" s="1" t="s">
        <v>725</v>
      </c>
      <c r="H37" s="1" t="s">
        <v>86</v>
      </c>
      <c r="I37" s="1" t="s">
        <v>87</v>
      </c>
      <c r="L37" s="1" t="s">
        <v>21</v>
      </c>
      <c r="O37" s="1" t="s">
        <v>21</v>
      </c>
      <c r="P37" s="2">
        <v>42061</v>
      </c>
    </row>
    <row r="38" spans="1:16" hidden="1" x14ac:dyDescent="0.2">
      <c r="A38" s="1">
        <v>181529</v>
      </c>
      <c r="B38" s="2">
        <v>41995</v>
      </c>
      <c r="C38" s="2">
        <v>41969</v>
      </c>
      <c r="D38" s="1" t="s">
        <v>88</v>
      </c>
      <c r="E38" s="1">
        <v>203362</v>
      </c>
      <c r="F38" s="21">
        <v>1500000</v>
      </c>
      <c r="G38" s="1" t="s">
        <v>725</v>
      </c>
      <c r="H38" s="1" t="s">
        <v>89</v>
      </c>
      <c r="I38" s="1" t="s">
        <v>20</v>
      </c>
      <c r="K38" s="1">
        <v>0.75</v>
      </c>
      <c r="M38" s="1" t="s">
        <v>21</v>
      </c>
      <c r="N38" s="1" t="s">
        <v>21</v>
      </c>
      <c r="P38" s="2">
        <v>42036</v>
      </c>
    </row>
    <row r="39" spans="1:16" hidden="1" x14ac:dyDescent="0.2">
      <c r="A39" s="1">
        <v>181895</v>
      </c>
      <c r="B39" s="2">
        <v>42031</v>
      </c>
      <c r="C39" s="2">
        <v>41974</v>
      </c>
      <c r="D39" s="1" t="s">
        <v>90</v>
      </c>
      <c r="E39" s="1">
        <v>191905</v>
      </c>
      <c r="F39" s="21">
        <v>775000</v>
      </c>
      <c r="G39" s="1" t="s">
        <v>725</v>
      </c>
      <c r="H39" s="1" t="s">
        <v>40</v>
      </c>
      <c r="I39" s="1" t="s">
        <v>41</v>
      </c>
      <c r="L39" s="1" t="s">
        <v>21</v>
      </c>
      <c r="O39" s="1" t="s">
        <v>21</v>
      </c>
      <c r="P39" s="2">
        <v>42031</v>
      </c>
    </row>
    <row r="40" spans="1:16" hidden="1" x14ac:dyDescent="0.2">
      <c r="A40" s="1">
        <v>182493</v>
      </c>
      <c r="B40" s="2">
        <v>42019</v>
      </c>
      <c r="C40" s="2">
        <v>41983</v>
      </c>
      <c r="D40" s="1" t="s">
        <v>91</v>
      </c>
      <c r="E40" s="1">
        <v>147203</v>
      </c>
      <c r="F40" s="21">
        <v>1670000</v>
      </c>
      <c r="G40" s="1" t="s">
        <v>725</v>
      </c>
      <c r="H40" s="1" t="s">
        <v>92</v>
      </c>
      <c r="I40" s="1" t="s">
        <v>93</v>
      </c>
      <c r="L40" s="1" t="s">
        <v>21</v>
      </c>
      <c r="O40" s="1" t="s">
        <v>21</v>
      </c>
      <c r="P40" s="2">
        <v>42019</v>
      </c>
    </row>
    <row r="41" spans="1:16" hidden="1" x14ac:dyDescent="0.2">
      <c r="A41" s="1">
        <v>182509</v>
      </c>
      <c r="B41" s="2">
        <v>42038</v>
      </c>
      <c r="C41" s="2">
        <v>41984</v>
      </c>
      <c r="D41" s="1" t="s">
        <v>94</v>
      </c>
      <c r="E41" s="1">
        <v>204136</v>
      </c>
      <c r="F41" s="21">
        <v>1500000</v>
      </c>
      <c r="G41" s="1" t="s">
        <v>725</v>
      </c>
      <c r="H41" s="1" t="s">
        <v>95</v>
      </c>
      <c r="I41" s="1" t="s">
        <v>14</v>
      </c>
      <c r="K41" s="1">
        <v>0.5</v>
      </c>
      <c r="M41" s="1" t="s">
        <v>21</v>
      </c>
      <c r="N41" s="1" t="s">
        <v>21</v>
      </c>
      <c r="P41" s="2">
        <v>42038</v>
      </c>
    </row>
    <row r="42" spans="1:16" hidden="1" x14ac:dyDescent="0.2">
      <c r="A42" s="1">
        <v>182597</v>
      </c>
      <c r="C42" s="2">
        <v>41989</v>
      </c>
      <c r="D42" s="1" t="s">
        <v>96</v>
      </c>
      <c r="E42" s="1">
        <v>153492</v>
      </c>
      <c r="F42" s="21">
        <v>2200000</v>
      </c>
      <c r="G42" s="1" t="s">
        <v>731</v>
      </c>
      <c r="H42" s="1" t="s">
        <v>97</v>
      </c>
      <c r="I42" s="1" t="s">
        <v>98</v>
      </c>
      <c r="L42" s="1" t="s">
        <v>21</v>
      </c>
      <c r="O42" s="1" t="s">
        <v>21</v>
      </c>
      <c r="P42" s="2">
        <v>42024</v>
      </c>
    </row>
    <row r="43" spans="1:16" hidden="1" x14ac:dyDescent="0.2">
      <c r="A43" s="1">
        <v>182627</v>
      </c>
      <c r="C43" s="2">
        <v>41989</v>
      </c>
      <c r="D43" s="1" t="s">
        <v>99</v>
      </c>
      <c r="E43" s="1">
        <v>195716</v>
      </c>
      <c r="F43" s="21">
        <v>6600000</v>
      </c>
      <c r="G43" s="1" t="s">
        <v>727</v>
      </c>
      <c r="H43" s="1" t="s">
        <v>13</v>
      </c>
      <c r="I43" s="1" t="s">
        <v>14</v>
      </c>
      <c r="K43" s="1">
        <v>2.25</v>
      </c>
      <c r="M43" s="1" t="s">
        <v>21</v>
      </c>
      <c r="N43" s="1" t="s">
        <v>21</v>
      </c>
      <c r="P43" s="2">
        <v>42410</v>
      </c>
    </row>
    <row r="44" spans="1:16" hidden="1" x14ac:dyDescent="0.2">
      <c r="A44" s="1">
        <v>182702</v>
      </c>
      <c r="B44" s="2">
        <v>42001</v>
      </c>
      <c r="C44" s="2">
        <v>41996</v>
      </c>
      <c r="D44" s="1" t="s">
        <v>100</v>
      </c>
      <c r="E44" s="1">
        <v>204298</v>
      </c>
      <c r="F44" s="21">
        <v>4000000</v>
      </c>
      <c r="G44" s="1" t="s">
        <v>725</v>
      </c>
      <c r="H44" s="1" t="s">
        <v>83</v>
      </c>
      <c r="I44" s="1" t="s">
        <v>84</v>
      </c>
      <c r="J44" s="1">
        <v>1</v>
      </c>
      <c r="K44" s="1">
        <v>1</v>
      </c>
      <c r="M44" s="1" t="s">
        <v>21</v>
      </c>
      <c r="O44" s="1" t="s">
        <v>21</v>
      </c>
      <c r="P44" s="2">
        <v>42019</v>
      </c>
    </row>
    <row r="45" spans="1:16" hidden="1" x14ac:dyDescent="0.2">
      <c r="A45" s="1">
        <v>182724</v>
      </c>
      <c r="B45" s="2">
        <v>42038</v>
      </c>
      <c r="C45" s="2">
        <v>41997</v>
      </c>
      <c r="D45" s="1" t="s">
        <v>101</v>
      </c>
      <c r="E45" s="1">
        <v>173083</v>
      </c>
      <c r="F45" s="21">
        <v>1100000</v>
      </c>
      <c r="G45" s="1" t="s">
        <v>725</v>
      </c>
      <c r="H45" s="1" t="s">
        <v>35</v>
      </c>
      <c r="I45" s="1" t="s">
        <v>27</v>
      </c>
      <c r="K45" s="1">
        <v>2.75</v>
      </c>
      <c r="M45" s="1" t="s">
        <v>21</v>
      </c>
      <c r="N45" s="1" t="s">
        <v>21</v>
      </c>
      <c r="P45" s="2">
        <v>42038</v>
      </c>
    </row>
    <row r="46" spans="1:16" hidden="1" x14ac:dyDescent="0.2">
      <c r="A46" s="1">
        <v>182742</v>
      </c>
      <c r="B46" s="2">
        <v>42031</v>
      </c>
      <c r="C46" s="2">
        <v>42002</v>
      </c>
      <c r="D46" s="1" t="s">
        <v>102</v>
      </c>
      <c r="E46" s="1">
        <v>141959</v>
      </c>
      <c r="F46" s="21">
        <v>2200000</v>
      </c>
      <c r="G46" s="1" t="s">
        <v>725</v>
      </c>
      <c r="H46" s="1" t="s">
        <v>16</v>
      </c>
      <c r="I46" s="1" t="s">
        <v>17</v>
      </c>
      <c r="L46" s="1" t="s">
        <v>21</v>
      </c>
      <c r="O46" s="1" t="s">
        <v>21</v>
      </c>
      <c r="P46" s="2">
        <v>42031</v>
      </c>
    </row>
    <row r="47" spans="1:16" hidden="1" x14ac:dyDescent="0.2">
      <c r="A47" s="1">
        <v>182743</v>
      </c>
      <c r="B47" s="2">
        <v>42073</v>
      </c>
      <c r="C47" s="2">
        <v>42002</v>
      </c>
      <c r="D47" s="1" t="s">
        <v>103</v>
      </c>
      <c r="E47" s="1">
        <v>147843</v>
      </c>
      <c r="F47" s="21">
        <v>1100000</v>
      </c>
      <c r="G47" s="1" t="s">
        <v>725</v>
      </c>
      <c r="H47" s="1" t="s">
        <v>104</v>
      </c>
      <c r="I47" s="1" t="s">
        <v>53</v>
      </c>
      <c r="K47" s="1">
        <v>2</v>
      </c>
      <c r="M47" s="1" t="s">
        <v>21</v>
      </c>
      <c r="N47" s="1" t="s">
        <v>21</v>
      </c>
      <c r="P47" s="2">
        <v>42073</v>
      </c>
    </row>
    <row r="48" spans="1:16" hidden="1" x14ac:dyDescent="0.2">
      <c r="A48" s="1">
        <v>183015</v>
      </c>
      <c r="B48" s="2">
        <v>42023</v>
      </c>
      <c r="C48" s="2">
        <v>42017</v>
      </c>
      <c r="D48" s="1" t="s">
        <v>105</v>
      </c>
      <c r="E48" s="1">
        <v>204568</v>
      </c>
      <c r="F48" s="21">
        <v>300000</v>
      </c>
      <c r="G48" s="1" t="s">
        <v>725</v>
      </c>
      <c r="H48" s="1" t="s">
        <v>104</v>
      </c>
      <c r="I48" s="1" t="s">
        <v>53</v>
      </c>
      <c r="L48" s="1" t="s">
        <v>21</v>
      </c>
      <c r="O48" s="1" t="s">
        <v>21</v>
      </c>
      <c r="P48" s="2">
        <v>42023</v>
      </c>
    </row>
    <row r="49" spans="1:16" hidden="1" x14ac:dyDescent="0.2">
      <c r="A49" s="1">
        <v>183294</v>
      </c>
      <c r="B49" s="2">
        <v>42050</v>
      </c>
      <c r="C49" s="2">
        <v>42022</v>
      </c>
      <c r="D49" s="1" t="s">
        <v>106</v>
      </c>
      <c r="E49" s="1">
        <v>204814</v>
      </c>
      <c r="F49" s="21">
        <v>2000000</v>
      </c>
      <c r="G49" s="1" t="s">
        <v>725</v>
      </c>
      <c r="H49" s="1" t="s">
        <v>95</v>
      </c>
      <c r="I49" s="1" t="s">
        <v>14</v>
      </c>
      <c r="K49" s="1">
        <v>0.5</v>
      </c>
      <c r="M49" s="1" t="s">
        <v>21</v>
      </c>
      <c r="N49" s="1" t="s">
        <v>21</v>
      </c>
      <c r="P49" s="2">
        <v>42050</v>
      </c>
    </row>
    <row r="50" spans="1:16" hidden="1" x14ac:dyDescent="0.2">
      <c r="A50" s="1">
        <v>183295</v>
      </c>
      <c r="B50" s="2">
        <v>42050</v>
      </c>
      <c r="C50" s="2">
        <v>42022</v>
      </c>
      <c r="D50" s="1" t="s">
        <v>107</v>
      </c>
      <c r="E50" s="1">
        <v>204815</v>
      </c>
      <c r="F50" s="21">
        <v>10000000</v>
      </c>
      <c r="G50" s="1" t="s">
        <v>725</v>
      </c>
      <c r="H50" s="1" t="s">
        <v>108</v>
      </c>
      <c r="I50" s="1" t="s">
        <v>109</v>
      </c>
      <c r="L50" s="1" t="s">
        <v>21</v>
      </c>
      <c r="N50" s="1" t="s">
        <v>21</v>
      </c>
      <c r="P50" s="2">
        <v>42050</v>
      </c>
    </row>
    <row r="51" spans="1:16" hidden="1" x14ac:dyDescent="0.2">
      <c r="A51" s="1">
        <v>183521</v>
      </c>
      <c r="B51" s="2">
        <v>42051</v>
      </c>
      <c r="C51" s="2">
        <v>42030</v>
      </c>
      <c r="D51" s="1" t="s">
        <v>110</v>
      </c>
      <c r="E51" s="1">
        <v>98578</v>
      </c>
      <c r="F51" s="21">
        <v>300000</v>
      </c>
      <c r="G51" s="1" t="s">
        <v>725</v>
      </c>
      <c r="H51" s="1" t="s">
        <v>111</v>
      </c>
      <c r="I51" s="1" t="s">
        <v>87</v>
      </c>
      <c r="J51" s="1">
        <v>0.75</v>
      </c>
      <c r="K51" s="1">
        <v>0.75</v>
      </c>
      <c r="M51" s="1" t="s">
        <v>21</v>
      </c>
      <c r="O51" s="1" t="s">
        <v>21</v>
      </c>
      <c r="P51" s="2">
        <v>42051</v>
      </c>
    </row>
    <row r="52" spans="1:16" hidden="1" x14ac:dyDescent="0.2">
      <c r="A52" s="1">
        <v>183522</v>
      </c>
      <c r="B52" s="2">
        <v>42051</v>
      </c>
      <c r="C52" s="2">
        <v>42030</v>
      </c>
      <c r="D52" s="1" t="s">
        <v>112</v>
      </c>
      <c r="E52" s="1">
        <v>98578</v>
      </c>
      <c r="F52" s="21">
        <v>700000</v>
      </c>
      <c r="G52" s="1" t="s">
        <v>725</v>
      </c>
      <c r="H52" s="1" t="s">
        <v>111</v>
      </c>
      <c r="I52" s="1" t="s">
        <v>87</v>
      </c>
      <c r="J52" s="1">
        <v>0.75</v>
      </c>
      <c r="K52" s="1">
        <v>0.75</v>
      </c>
      <c r="M52" s="1" t="s">
        <v>21</v>
      </c>
      <c r="O52" s="1" t="s">
        <v>21</v>
      </c>
      <c r="P52" s="2">
        <v>42051</v>
      </c>
    </row>
    <row r="53" spans="1:16" hidden="1" x14ac:dyDescent="0.2">
      <c r="A53" s="1">
        <v>183523</v>
      </c>
      <c r="B53" s="2">
        <v>42100</v>
      </c>
      <c r="C53" s="2">
        <v>42030</v>
      </c>
      <c r="D53" s="1" t="s">
        <v>113</v>
      </c>
      <c r="E53" s="1">
        <v>205051</v>
      </c>
      <c r="F53" s="21">
        <v>660000</v>
      </c>
      <c r="G53" s="1" t="s">
        <v>724</v>
      </c>
      <c r="H53" s="1" t="s">
        <v>114</v>
      </c>
      <c r="I53" s="1" t="s">
        <v>53</v>
      </c>
      <c r="K53" s="1">
        <v>0.75</v>
      </c>
      <c r="M53" s="1" t="s">
        <v>21</v>
      </c>
      <c r="N53" s="1" t="s">
        <v>21</v>
      </c>
      <c r="P53" s="2">
        <v>42512</v>
      </c>
    </row>
    <row r="54" spans="1:16" hidden="1" x14ac:dyDescent="0.2">
      <c r="A54" s="1">
        <v>184122</v>
      </c>
      <c r="B54" s="2">
        <v>42093</v>
      </c>
      <c r="C54" s="2">
        <v>42045</v>
      </c>
      <c r="D54" s="1" t="s">
        <v>115</v>
      </c>
      <c r="E54" s="1">
        <v>115874</v>
      </c>
      <c r="F54" s="21">
        <v>2200000</v>
      </c>
      <c r="G54" s="1" t="s">
        <v>725</v>
      </c>
      <c r="H54" s="1" t="s">
        <v>116</v>
      </c>
      <c r="I54" s="1" t="s">
        <v>53</v>
      </c>
      <c r="J54" s="1">
        <v>0.5</v>
      </c>
      <c r="K54" s="1">
        <v>0.5</v>
      </c>
      <c r="M54" s="1" t="s">
        <v>21</v>
      </c>
      <c r="O54" s="1" t="s">
        <v>21</v>
      </c>
      <c r="P54" s="2">
        <v>42093</v>
      </c>
    </row>
    <row r="55" spans="1:16" hidden="1" x14ac:dyDescent="0.2">
      <c r="A55" s="1">
        <v>184294</v>
      </c>
      <c r="C55" s="2">
        <v>42050</v>
      </c>
      <c r="D55" s="1" t="s">
        <v>117</v>
      </c>
      <c r="E55" s="1">
        <v>205748</v>
      </c>
      <c r="F55" s="21">
        <v>550000</v>
      </c>
      <c r="G55" s="1" t="s">
        <v>731</v>
      </c>
      <c r="H55" s="1" t="s">
        <v>118</v>
      </c>
      <c r="I55" s="1" t="s">
        <v>53</v>
      </c>
      <c r="L55" s="1" t="s">
        <v>21</v>
      </c>
      <c r="O55" s="1" t="s">
        <v>21</v>
      </c>
      <c r="P55" s="2">
        <v>42079</v>
      </c>
    </row>
    <row r="56" spans="1:16" hidden="1" x14ac:dyDescent="0.2">
      <c r="A56" s="1">
        <v>184295</v>
      </c>
      <c r="B56" s="2">
        <v>42096</v>
      </c>
      <c r="C56" s="2">
        <v>42050</v>
      </c>
      <c r="D56" s="1" t="s">
        <v>119</v>
      </c>
      <c r="E56" s="1">
        <v>88096</v>
      </c>
      <c r="F56" s="21">
        <v>11000000</v>
      </c>
      <c r="G56" s="1" t="s">
        <v>725</v>
      </c>
      <c r="H56" s="1" t="s">
        <v>120</v>
      </c>
      <c r="I56" s="1" t="s">
        <v>121</v>
      </c>
      <c r="J56" s="1">
        <v>0.25</v>
      </c>
      <c r="K56" s="1">
        <v>0.25</v>
      </c>
      <c r="M56" s="1" t="s">
        <v>21</v>
      </c>
      <c r="O56" s="1" t="s">
        <v>21</v>
      </c>
      <c r="P56" s="2">
        <v>42158</v>
      </c>
    </row>
    <row r="57" spans="1:16" hidden="1" x14ac:dyDescent="0.2">
      <c r="A57" s="1">
        <v>184297</v>
      </c>
      <c r="B57" s="2">
        <v>42066</v>
      </c>
      <c r="C57" s="2">
        <v>42050</v>
      </c>
      <c r="D57" s="1" t="s">
        <v>122</v>
      </c>
      <c r="E57" s="1">
        <v>184014</v>
      </c>
      <c r="F57" s="21">
        <v>750000</v>
      </c>
      <c r="G57" s="1" t="s">
        <v>725</v>
      </c>
      <c r="H57" s="1" t="s">
        <v>92</v>
      </c>
      <c r="I57" s="1" t="s">
        <v>93</v>
      </c>
      <c r="L57" s="1" t="s">
        <v>21</v>
      </c>
      <c r="O57" s="1" t="s">
        <v>21</v>
      </c>
      <c r="P57" s="2">
        <v>42110</v>
      </c>
    </row>
    <row r="58" spans="1:16" hidden="1" x14ac:dyDescent="0.2">
      <c r="A58" s="1">
        <v>184321</v>
      </c>
      <c r="B58" s="2">
        <v>42155</v>
      </c>
      <c r="C58" s="2">
        <v>42050</v>
      </c>
      <c r="D58" s="1" t="s">
        <v>123</v>
      </c>
      <c r="E58" s="1">
        <v>91259</v>
      </c>
      <c r="F58" s="21">
        <v>1200000</v>
      </c>
      <c r="G58" s="1" t="s">
        <v>725</v>
      </c>
      <c r="H58" s="1" t="s">
        <v>44</v>
      </c>
      <c r="I58" s="1" t="s">
        <v>24</v>
      </c>
      <c r="K58" s="1">
        <v>1.5</v>
      </c>
      <c r="M58" s="1" t="s">
        <v>21</v>
      </c>
      <c r="N58" s="1" t="s">
        <v>21</v>
      </c>
      <c r="P58" s="2">
        <v>42155</v>
      </c>
    </row>
    <row r="59" spans="1:16" hidden="1" x14ac:dyDescent="0.2">
      <c r="A59" s="1">
        <v>184354</v>
      </c>
      <c r="B59" s="2">
        <v>42306</v>
      </c>
      <c r="C59" s="2">
        <v>42051</v>
      </c>
      <c r="D59" s="1" t="s">
        <v>124</v>
      </c>
      <c r="E59" s="1">
        <v>84900</v>
      </c>
      <c r="F59" s="21">
        <v>550000</v>
      </c>
      <c r="G59" s="1" t="s">
        <v>725</v>
      </c>
      <c r="H59" s="1" t="s">
        <v>44</v>
      </c>
      <c r="I59" s="1" t="s">
        <v>24</v>
      </c>
      <c r="K59" s="1">
        <v>0.5</v>
      </c>
      <c r="M59" s="1" t="s">
        <v>21</v>
      </c>
      <c r="N59" s="1" t="s">
        <v>21</v>
      </c>
      <c r="P59" s="2">
        <v>42306</v>
      </c>
    </row>
    <row r="60" spans="1:16" hidden="1" x14ac:dyDescent="0.2">
      <c r="A60" s="1">
        <v>184832</v>
      </c>
      <c r="B60" s="2">
        <v>42096</v>
      </c>
      <c r="C60" s="2">
        <v>42054</v>
      </c>
      <c r="D60" s="1" t="s">
        <v>127</v>
      </c>
      <c r="E60" s="1">
        <v>206236</v>
      </c>
      <c r="F60" s="21">
        <v>3300000</v>
      </c>
      <c r="G60" s="1" t="s">
        <v>725</v>
      </c>
      <c r="H60" s="1" t="s">
        <v>73</v>
      </c>
      <c r="I60" s="1" t="s">
        <v>20</v>
      </c>
      <c r="L60" s="1" t="s">
        <v>21</v>
      </c>
      <c r="N60" s="1" t="s">
        <v>21</v>
      </c>
      <c r="P60" s="2">
        <v>42142</v>
      </c>
    </row>
    <row r="61" spans="1:16" hidden="1" x14ac:dyDescent="0.2">
      <c r="A61" s="1">
        <v>184835</v>
      </c>
      <c r="B61" s="2">
        <v>42096</v>
      </c>
      <c r="C61" s="2">
        <v>42054</v>
      </c>
      <c r="D61" s="1" t="s">
        <v>128</v>
      </c>
      <c r="E61" s="1">
        <v>206238</v>
      </c>
      <c r="F61" s="21">
        <v>3300000</v>
      </c>
      <c r="G61" s="1" t="s">
        <v>725</v>
      </c>
      <c r="H61" s="1" t="s">
        <v>73</v>
      </c>
      <c r="I61" s="1" t="s">
        <v>20</v>
      </c>
      <c r="L61" s="1" t="s">
        <v>21</v>
      </c>
      <c r="N61" s="1" t="s">
        <v>21</v>
      </c>
      <c r="P61" s="2">
        <v>42096</v>
      </c>
    </row>
    <row r="62" spans="1:16" hidden="1" x14ac:dyDescent="0.2">
      <c r="A62" s="1">
        <v>184976</v>
      </c>
      <c r="B62" s="2">
        <v>42066</v>
      </c>
      <c r="C62" s="2">
        <v>42058</v>
      </c>
      <c r="D62" s="1" t="s">
        <v>129</v>
      </c>
      <c r="E62" s="1">
        <v>206367</v>
      </c>
      <c r="F62" s="21">
        <v>550000</v>
      </c>
      <c r="G62" s="1" t="s">
        <v>725</v>
      </c>
      <c r="H62" s="1" t="s">
        <v>52</v>
      </c>
      <c r="I62" s="1" t="s">
        <v>53</v>
      </c>
      <c r="J62" s="1">
        <v>0.75</v>
      </c>
      <c r="K62" s="1">
        <v>0.75</v>
      </c>
      <c r="M62" s="1" t="s">
        <v>21</v>
      </c>
      <c r="O62" s="1" t="s">
        <v>21</v>
      </c>
      <c r="P62" s="2">
        <v>42066</v>
      </c>
    </row>
    <row r="63" spans="1:16" hidden="1" x14ac:dyDescent="0.2">
      <c r="A63" s="1">
        <v>184996</v>
      </c>
      <c r="B63" s="2">
        <v>42072</v>
      </c>
      <c r="C63" s="2">
        <v>42058</v>
      </c>
      <c r="D63" s="1" t="s">
        <v>130</v>
      </c>
      <c r="E63" s="1">
        <v>8359</v>
      </c>
      <c r="F63" s="21">
        <v>1000000</v>
      </c>
      <c r="G63" s="1" t="s">
        <v>725</v>
      </c>
      <c r="H63" s="1" t="s">
        <v>92</v>
      </c>
      <c r="I63" s="1" t="s">
        <v>93</v>
      </c>
      <c r="J63" s="1">
        <v>0.5</v>
      </c>
      <c r="K63" s="1">
        <v>0.5</v>
      </c>
      <c r="M63" s="1" t="s">
        <v>21</v>
      </c>
      <c r="O63" s="1" t="s">
        <v>21</v>
      </c>
      <c r="P63" s="2">
        <v>42072</v>
      </c>
    </row>
    <row r="64" spans="1:16" hidden="1" x14ac:dyDescent="0.2">
      <c r="A64" s="1">
        <v>185393</v>
      </c>
      <c r="B64" s="2">
        <v>42276</v>
      </c>
      <c r="C64" s="2">
        <v>42065</v>
      </c>
      <c r="D64" s="1" t="s">
        <v>131</v>
      </c>
      <c r="E64" s="1">
        <v>110532</v>
      </c>
      <c r="F64" s="21">
        <v>3075000</v>
      </c>
      <c r="G64" s="1" t="s">
        <v>725</v>
      </c>
      <c r="H64" s="1" t="s">
        <v>83</v>
      </c>
      <c r="I64" s="1" t="s">
        <v>84</v>
      </c>
      <c r="J64" s="1">
        <v>0.5</v>
      </c>
      <c r="K64" s="1">
        <v>0.5</v>
      </c>
      <c r="M64" s="1" t="s">
        <v>21</v>
      </c>
      <c r="O64" s="1" t="s">
        <v>21</v>
      </c>
      <c r="P64" s="2">
        <v>42276</v>
      </c>
    </row>
    <row r="65" spans="1:16" hidden="1" x14ac:dyDescent="0.2">
      <c r="A65" s="1">
        <v>185520</v>
      </c>
      <c r="B65" s="2">
        <v>42086</v>
      </c>
      <c r="C65" s="2">
        <v>42066</v>
      </c>
      <c r="D65" s="1" t="s">
        <v>132</v>
      </c>
      <c r="E65" s="1">
        <v>161111</v>
      </c>
      <c r="F65" s="21">
        <v>5000000</v>
      </c>
      <c r="G65" s="1" t="s">
        <v>725</v>
      </c>
      <c r="H65" s="1" t="s">
        <v>33</v>
      </c>
      <c r="I65" s="1" t="s">
        <v>27</v>
      </c>
      <c r="L65" s="1" t="s">
        <v>21</v>
      </c>
      <c r="O65" s="1" t="s">
        <v>21</v>
      </c>
      <c r="P65" s="2">
        <v>42086</v>
      </c>
    </row>
    <row r="66" spans="1:16" hidden="1" x14ac:dyDescent="0.2">
      <c r="A66" s="1">
        <v>186126</v>
      </c>
      <c r="C66" s="2">
        <v>42078</v>
      </c>
      <c r="D66" s="1" t="s">
        <v>133</v>
      </c>
      <c r="E66" s="1">
        <v>207401</v>
      </c>
      <c r="F66" s="21">
        <v>2000000</v>
      </c>
      <c r="G66" s="1" t="s">
        <v>731</v>
      </c>
      <c r="H66" s="1" t="s">
        <v>134</v>
      </c>
      <c r="I66" s="1" t="s">
        <v>126</v>
      </c>
      <c r="L66" s="1" t="s">
        <v>21</v>
      </c>
      <c r="O66" s="1" t="s">
        <v>21</v>
      </c>
      <c r="P66" s="2">
        <v>42116</v>
      </c>
    </row>
    <row r="67" spans="1:16" hidden="1" x14ac:dyDescent="0.2">
      <c r="A67" s="1">
        <v>186328</v>
      </c>
      <c r="B67" s="2">
        <v>42138</v>
      </c>
      <c r="C67" s="2">
        <v>42081</v>
      </c>
      <c r="D67" s="1" t="s">
        <v>135</v>
      </c>
      <c r="E67" s="1">
        <v>109169</v>
      </c>
      <c r="F67" s="21">
        <v>4000000</v>
      </c>
      <c r="G67" s="1" t="s">
        <v>725</v>
      </c>
      <c r="H67" s="1" t="s">
        <v>136</v>
      </c>
      <c r="I67" s="1" t="s">
        <v>87</v>
      </c>
      <c r="J67" s="1">
        <v>1.25</v>
      </c>
      <c r="K67" s="1">
        <v>1.25</v>
      </c>
      <c r="M67" s="1" t="s">
        <v>21</v>
      </c>
      <c r="O67" s="1" t="s">
        <v>21</v>
      </c>
      <c r="P67" s="2">
        <v>42138</v>
      </c>
    </row>
    <row r="68" spans="1:16" hidden="1" x14ac:dyDescent="0.2">
      <c r="A68" s="1">
        <v>186496</v>
      </c>
      <c r="B68" s="2">
        <v>42113</v>
      </c>
      <c r="C68" s="2">
        <v>42085</v>
      </c>
      <c r="D68" s="1" t="s">
        <v>137</v>
      </c>
      <c r="E68" s="1">
        <v>207758</v>
      </c>
      <c r="F68" s="21">
        <v>323000</v>
      </c>
      <c r="G68" s="1" t="s">
        <v>725</v>
      </c>
      <c r="H68" s="1" t="s">
        <v>70</v>
      </c>
      <c r="I68" s="1" t="s">
        <v>17</v>
      </c>
      <c r="J68" s="1">
        <v>0.25</v>
      </c>
      <c r="K68" s="1">
        <v>0.25</v>
      </c>
      <c r="M68" s="1" t="s">
        <v>21</v>
      </c>
      <c r="O68" s="1" t="s">
        <v>21</v>
      </c>
      <c r="P68" s="2">
        <v>42113</v>
      </c>
    </row>
    <row r="69" spans="1:16" hidden="1" x14ac:dyDescent="0.2">
      <c r="A69" s="1">
        <v>186502</v>
      </c>
      <c r="B69" s="2">
        <v>42102</v>
      </c>
      <c r="C69" s="2">
        <v>42085</v>
      </c>
      <c r="D69" s="1" t="s">
        <v>74</v>
      </c>
      <c r="E69" s="1">
        <v>202817</v>
      </c>
      <c r="F69" s="21">
        <v>5000000</v>
      </c>
      <c r="G69" s="1" t="s">
        <v>725</v>
      </c>
      <c r="H69" s="1" t="s">
        <v>75</v>
      </c>
      <c r="I69" s="1" t="s">
        <v>76</v>
      </c>
      <c r="K69" s="1">
        <v>0.5</v>
      </c>
      <c r="M69" s="1" t="s">
        <v>21</v>
      </c>
      <c r="N69" s="1" t="s">
        <v>21</v>
      </c>
      <c r="P69" s="2">
        <v>42102</v>
      </c>
    </row>
    <row r="70" spans="1:16" hidden="1" x14ac:dyDescent="0.2">
      <c r="A70" s="1">
        <v>186895</v>
      </c>
      <c r="B70" s="2">
        <v>42144</v>
      </c>
      <c r="C70" s="2">
        <v>42087</v>
      </c>
      <c r="D70" s="1" t="s">
        <v>138</v>
      </c>
      <c r="E70" s="1">
        <v>154141</v>
      </c>
      <c r="F70" s="21">
        <v>1650000</v>
      </c>
      <c r="G70" s="1" t="s">
        <v>725</v>
      </c>
      <c r="H70" s="1" t="s">
        <v>16</v>
      </c>
      <c r="I70" s="1" t="s">
        <v>17</v>
      </c>
      <c r="L70" s="1" t="s">
        <v>21</v>
      </c>
      <c r="O70" s="1" t="s">
        <v>21</v>
      </c>
      <c r="P70" s="2">
        <v>42144</v>
      </c>
    </row>
    <row r="71" spans="1:16" hidden="1" x14ac:dyDescent="0.2">
      <c r="A71" s="1">
        <v>186906</v>
      </c>
      <c r="B71" s="2">
        <v>42092</v>
      </c>
      <c r="C71" s="2">
        <v>42088</v>
      </c>
      <c r="D71" s="1" t="s">
        <v>139</v>
      </c>
      <c r="E71" s="1">
        <v>208130</v>
      </c>
      <c r="F71" s="21">
        <v>275000</v>
      </c>
      <c r="G71" s="1" t="s">
        <v>724</v>
      </c>
      <c r="H71" s="1" t="s">
        <v>140</v>
      </c>
      <c r="I71" s="1" t="s">
        <v>141</v>
      </c>
      <c r="L71" s="1" t="s">
        <v>21</v>
      </c>
      <c r="O71" s="1" t="s">
        <v>21</v>
      </c>
      <c r="P71" s="2">
        <v>42506</v>
      </c>
    </row>
    <row r="72" spans="1:16" hidden="1" x14ac:dyDescent="0.2">
      <c r="A72" s="1">
        <v>187114</v>
      </c>
      <c r="B72" s="2">
        <v>42116</v>
      </c>
      <c r="C72" s="2">
        <v>42092</v>
      </c>
      <c r="D72" s="1" t="s">
        <v>142</v>
      </c>
      <c r="E72" s="1">
        <v>208330</v>
      </c>
      <c r="F72" s="21">
        <v>1100000</v>
      </c>
      <c r="G72" s="1" t="s">
        <v>725</v>
      </c>
      <c r="H72" s="1" t="s">
        <v>75</v>
      </c>
      <c r="I72" s="1" t="s">
        <v>76</v>
      </c>
      <c r="J72" s="1">
        <v>0.75</v>
      </c>
      <c r="K72" s="1">
        <v>0.75</v>
      </c>
      <c r="M72" s="1" t="s">
        <v>21</v>
      </c>
      <c r="O72" s="1" t="s">
        <v>21</v>
      </c>
      <c r="P72" s="2">
        <v>42116</v>
      </c>
    </row>
    <row r="73" spans="1:16" hidden="1" x14ac:dyDescent="0.2">
      <c r="A73" s="1">
        <v>187117</v>
      </c>
      <c r="B73" s="2">
        <v>42116</v>
      </c>
      <c r="C73" s="2">
        <v>42092</v>
      </c>
      <c r="D73" s="1" t="s">
        <v>143</v>
      </c>
      <c r="E73" s="1">
        <v>132333</v>
      </c>
      <c r="F73" s="21">
        <v>350000</v>
      </c>
      <c r="G73" s="1" t="s">
        <v>725</v>
      </c>
      <c r="H73" s="1" t="s">
        <v>104</v>
      </c>
      <c r="I73" s="1" t="s">
        <v>53</v>
      </c>
      <c r="L73" s="1" t="s">
        <v>21</v>
      </c>
      <c r="N73" s="1" t="s">
        <v>21</v>
      </c>
      <c r="P73" s="2">
        <v>42116</v>
      </c>
    </row>
    <row r="74" spans="1:16" hidden="1" x14ac:dyDescent="0.2">
      <c r="A74" s="1">
        <v>187157</v>
      </c>
      <c r="B74" s="2">
        <v>42121</v>
      </c>
      <c r="C74" s="2">
        <v>42089</v>
      </c>
      <c r="D74" s="1" t="s">
        <v>144</v>
      </c>
      <c r="E74" s="1">
        <v>109420</v>
      </c>
      <c r="F74" s="21">
        <v>6800000</v>
      </c>
      <c r="G74" s="1" t="s">
        <v>725</v>
      </c>
      <c r="H74" s="1" t="s">
        <v>19</v>
      </c>
      <c r="I74" s="1" t="s">
        <v>20</v>
      </c>
      <c r="K74" s="1">
        <v>0.25</v>
      </c>
      <c r="M74" s="1" t="s">
        <v>21</v>
      </c>
      <c r="N74" s="1" t="s">
        <v>21</v>
      </c>
      <c r="P74" s="2">
        <v>42121</v>
      </c>
    </row>
    <row r="75" spans="1:16" hidden="1" x14ac:dyDescent="0.2">
      <c r="A75" s="1">
        <v>187159</v>
      </c>
      <c r="B75" s="2">
        <v>42159</v>
      </c>
      <c r="C75" s="2">
        <v>42092</v>
      </c>
      <c r="D75" s="1" t="s">
        <v>145</v>
      </c>
      <c r="E75" s="1">
        <v>208381</v>
      </c>
      <c r="F75" s="21">
        <v>3150000</v>
      </c>
      <c r="G75" s="1" t="s">
        <v>725</v>
      </c>
      <c r="H75" s="1" t="s">
        <v>92</v>
      </c>
      <c r="I75" s="1" t="s">
        <v>93</v>
      </c>
      <c r="K75" s="1">
        <v>0.5</v>
      </c>
      <c r="M75" s="1" t="s">
        <v>21</v>
      </c>
      <c r="N75" s="1" t="s">
        <v>21</v>
      </c>
      <c r="P75" s="2">
        <v>42159</v>
      </c>
    </row>
    <row r="76" spans="1:16" hidden="1" x14ac:dyDescent="0.2">
      <c r="A76" s="1">
        <v>187230</v>
      </c>
      <c r="B76" s="2">
        <v>42102</v>
      </c>
      <c r="C76" s="2">
        <v>42093</v>
      </c>
      <c r="D76" s="1" t="s">
        <v>91</v>
      </c>
      <c r="E76" s="1">
        <v>147203</v>
      </c>
      <c r="F76" s="21">
        <v>1150000</v>
      </c>
      <c r="G76" s="1" t="s">
        <v>725</v>
      </c>
      <c r="H76" s="1" t="s">
        <v>92</v>
      </c>
      <c r="I76" s="1" t="s">
        <v>93</v>
      </c>
      <c r="L76" s="1" t="s">
        <v>21</v>
      </c>
      <c r="O76" s="1" t="s">
        <v>21</v>
      </c>
      <c r="P76" s="2">
        <v>42102</v>
      </c>
    </row>
    <row r="77" spans="1:16" hidden="1" x14ac:dyDescent="0.2">
      <c r="A77" s="1">
        <v>187338</v>
      </c>
      <c r="B77" s="2">
        <v>42129</v>
      </c>
      <c r="C77" s="2">
        <v>42089</v>
      </c>
      <c r="D77" s="1" t="s">
        <v>146</v>
      </c>
      <c r="E77" s="1">
        <v>208551</v>
      </c>
      <c r="F77" s="21">
        <v>10000000</v>
      </c>
      <c r="G77" s="1" t="s">
        <v>725</v>
      </c>
      <c r="H77" s="1" t="s">
        <v>73</v>
      </c>
      <c r="I77" s="1" t="s">
        <v>20</v>
      </c>
      <c r="K77" s="1">
        <v>0.75</v>
      </c>
      <c r="M77" s="1" t="s">
        <v>21</v>
      </c>
      <c r="N77" s="1" t="s">
        <v>21</v>
      </c>
      <c r="P77" s="2">
        <v>42129</v>
      </c>
    </row>
    <row r="78" spans="1:16" hidden="1" x14ac:dyDescent="0.2">
      <c r="A78" s="1">
        <v>187339</v>
      </c>
      <c r="B78" s="2">
        <v>42145</v>
      </c>
      <c r="C78" s="2">
        <v>42089</v>
      </c>
      <c r="D78" s="1" t="s">
        <v>147</v>
      </c>
      <c r="E78" s="1">
        <v>178711</v>
      </c>
      <c r="F78" s="21">
        <v>8800000</v>
      </c>
      <c r="G78" s="1" t="s">
        <v>725</v>
      </c>
      <c r="H78" s="1" t="s">
        <v>148</v>
      </c>
      <c r="I78" s="1" t="s">
        <v>27</v>
      </c>
      <c r="K78" s="1">
        <v>0.5</v>
      </c>
      <c r="M78" s="1" t="s">
        <v>21</v>
      </c>
      <c r="N78" s="1" t="s">
        <v>21</v>
      </c>
      <c r="P78" s="2">
        <v>42145</v>
      </c>
    </row>
    <row r="79" spans="1:16" hidden="1" x14ac:dyDescent="0.2">
      <c r="A79" s="1">
        <v>187343</v>
      </c>
      <c r="B79" s="2">
        <v>42120</v>
      </c>
      <c r="C79" s="2">
        <v>42094</v>
      </c>
      <c r="D79" s="1" t="s">
        <v>149</v>
      </c>
      <c r="E79" s="1">
        <v>208556</v>
      </c>
      <c r="F79" s="21">
        <v>1000000</v>
      </c>
      <c r="G79" s="1" t="s">
        <v>725</v>
      </c>
      <c r="H79" s="1" t="s">
        <v>150</v>
      </c>
      <c r="I79" s="1" t="s">
        <v>53</v>
      </c>
      <c r="L79" s="1" t="s">
        <v>21</v>
      </c>
      <c r="O79" s="1" t="s">
        <v>21</v>
      </c>
      <c r="P79" s="2">
        <v>42120</v>
      </c>
    </row>
    <row r="80" spans="1:16" hidden="1" x14ac:dyDescent="0.2">
      <c r="A80" s="1">
        <v>187861</v>
      </c>
      <c r="B80" s="2">
        <v>42186</v>
      </c>
      <c r="C80" s="2">
        <v>42109</v>
      </c>
      <c r="D80" s="1" t="s">
        <v>151</v>
      </c>
      <c r="E80" s="1">
        <v>209018</v>
      </c>
      <c r="F80" s="21">
        <v>1200000</v>
      </c>
      <c r="G80" s="1" t="s">
        <v>725</v>
      </c>
      <c r="H80" s="1" t="s">
        <v>83</v>
      </c>
      <c r="I80" s="1" t="s">
        <v>84</v>
      </c>
      <c r="L80" s="1" t="s">
        <v>21</v>
      </c>
      <c r="O80" s="1" t="s">
        <v>21</v>
      </c>
      <c r="P80" s="2">
        <v>42186</v>
      </c>
    </row>
    <row r="81" spans="1:16" hidden="1" x14ac:dyDescent="0.2">
      <c r="A81" s="1">
        <v>188127</v>
      </c>
      <c r="B81" s="2">
        <v>42150</v>
      </c>
      <c r="C81" s="2">
        <v>42113</v>
      </c>
      <c r="D81" s="1" t="s">
        <v>152</v>
      </c>
      <c r="E81" s="1">
        <v>209279</v>
      </c>
      <c r="F81" s="21">
        <v>3000000</v>
      </c>
      <c r="G81" s="1" t="s">
        <v>725</v>
      </c>
      <c r="H81" s="1" t="s">
        <v>153</v>
      </c>
      <c r="I81" s="1" t="s">
        <v>27</v>
      </c>
      <c r="K81" s="1">
        <v>2.5</v>
      </c>
      <c r="M81" s="1" t="s">
        <v>21</v>
      </c>
      <c r="N81" s="1" t="s">
        <v>21</v>
      </c>
      <c r="P81" s="2">
        <v>42150</v>
      </c>
    </row>
    <row r="82" spans="1:16" hidden="1" x14ac:dyDescent="0.2">
      <c r="A82" s="1">
        <v>188362</v>
      </c>
      <c r="C82" s="2">
        <v>42114</v>
      </c>
      <c r="D82" s="1" t="s">
        <v>154</v>
      </c>
      <c r="E82" s="1">
        <v>209503</v>
      </c>
      <c r="F82" s="21">
        <v>1100000</v>
      </c>
      <c r="G82" s="1" t="s">
        <v>730</v>
      </c>
      <c r="H82" s="1" t="s">
        <v>19</v>
      </c>
      <c r="I82" s="1" t="s">
        <v>20</v>
      </c>
      <c r="K82" s="1">
        <v>0.75</v>
      </c>
      <c r="M82" s="1" t="s">
        <v>21</v>
      </c>
      <c r="N82" s="1" t="s">
        <v>21</v>
      </c>
      <c r="P82" s="2">
        <v>42169</v>
      </c>
    </row>
    <row r="83" spans="1:16" hidden="1" x14ac:dyDescent="0.2">
      <c r="A83" s="1">
        <v>188477</v>
      </c>
      <c r="B83" s="2">
        <v>42142</v>
      </c>
      <c r="C83" s="2">
        <v>42116</v>
      </c>
      <c r="D83" s="1" t="s">
        <v>155</v>
      </c>
      <c r="E83" s="1">
        <v>15538</v>
      </c>
      <c r="F83" s="21">
        <v>5500000</v>
      </c>
      <c r="G83" s="1" t="s">
        <v>725</v>
      </c>
      <c r="H83" s="1" t="s">
        <v>61</v>
      </c>
      <c r="I83" s="1" t="s">
        <v>62</v>
      </c>
      <c r="J83" s="1">
        <v>0.5</v>
      </c>
      <c r="K83" s="1">
        <v>0.5</v>
      </c>
      <c r="M83" s="1" t="s">
        <v>21</v>
      </c>
      <c r="O83" s="1" t="s">
        <v>21</v>
      </c>
      <c r="P83" s="2">
        <v>42142</v>
      </c>
    </row>
    <row r="84" spans="1:16" hidden="1" x14ac:dyDescent="0.2">
      <c r="A84" s="1">
        <v>188635</v>
      </c>
      <c r="B84" s="2">
        <v>42143</v>
      </c>
      <c r="C84" s="2">
        <v>42120</v>
      </c>
      <c r="D84" s="1" t="s">
        <v>156</v>
      </c>
      <c r="E84" s="1">
        <v>209714</v>
      </c>
      <c r="F84" s="21">
        <v>3300000</v>
      </c>
      <c r="G84" s="1" t="s">
        <v>725</v>
      </c>
      <c r="H84" s="1" t="s">
        <v>83</v>
      </c>
      <c r="I84" s="1" t="s">
        <v>84</v>
      </c>
      <c r="L84" s="1" t="s">
        <v>21</v>
      </c>
      <c r="O84" s="1" t="s">
        <v>21</v>
      </c>
      <c r="P84" s="2">
        <v>42143</v>
      </c>
    </row>
    <row r="85" spans="1:16" hidden="1" x14ac:dyDescent="0.2">
      <c r="A85" s="1">
        <v>188974</v>
      </c>
      <c r="B85" s="2">
        <v>42162</v>
      </c>
      <c r="C85" s="2">
        <v>42124</v>
      </c>
      <c r="D85" s="1" t="s">
        <v>157</v>
      </c>
      <c r="E85" s="1">
        <v>158273</v>
      </c>
      <c r="F85" s="21">
        <v>450000</v>
      </c>
      <c r="G85" s="1" t="s">
        <v>725</v>
      </c>
      <c r="H85" s="1" t="s">
        <v>104</v>
      </c>
      <c r="I85" s="1" t="s">
        <v>53</v>
      </c>
      <c r="J85" s="1">
        <v>0.25</v>
      </c>
      <c r="K85" s="1">
        <v>0.25</v>
      </c>
      <c r="M85" s="1" t="s">
        <v>21</v>
      </c>
      <c r="O85" s="1" t="s">
        <v>21</v>
      </c>
      <c r="P85" s="2">
        <v>42162</v>
      </c>
    </row>
    <row r="86" spans="1:16" hidden="1" x14ac:dyDescent="0.2">
      <c r="A86" s="1">
        <v>189014</v>
      </c>
      <c r="B86" s="2">
        <v>42145</v>
      </c>
      <c r="C86" s="2">
        <v>42127</v>
      </c>
      <c r="D86" s="1" t="s">
        <v>158</v>
      </c>
      <c r="E86" s="1">
        <v>44854</v>
      </c>
      <c r="F86" s="21">
        <v>3000000</v>
      </c>
      <c r="G86" s="1" t="s">
        <v>725</v>
      </c>
      <c r="H86" s="1" t="s">
        <v>16</v>
      </c>
      <c r="I86" s="1" t="s">
        <v>17</v>
      </c>
      <c r="J86" s="1">
        <v>0.5</v>
      </c>
      <c r="K86" s="1">
        <v>0.5</v>
      </c>
      <c r="M86" s="1" t="s">
        <v>21</v>
      </c>
      <c r="O86" s="1" t="s">
        <v>21</v>
      </c>
      <c r="P86" s="2">
        <v>42145</v>
      </c>
    </row>
    <row r="87" spans="1:16" hidden="1" x14ac:dyDescent="0.2">
      <c r="A87" s="1">
        <v>189287</v>
      </c>
      <c r="B87" s="2">
        <v>42149</v>
      </c>
      <c r="C87" s="2">
        <v>42130</v>
      </c>
      <c r="D87" s="1" t="s">
        <v>159</v>
      </c>
      <c r="E87" s="1">
        <v>210321</v>
      </c>
      <c r="F87" s="21">
        <v>440000</v>
      </c>
      <c r="G87" s="1" t="s">
        <v>725</v>
      </c>
      <c r="H87" s="1" t="s">
        <v>26</v>
      </c>
      <c r="I87" s="1" t="s">
        <v>27</v>
      </c>
      <c r="L87" s="1" t="s">
        <v>21</v>
      </c>
      <c r="O87" s="1" t="s">
        <v>21</v>
      </c>
      <c r="P87" s="2">
        <v>42149</v>
      </c>
    </row>
    <row r="88" spans="1:16" hidden="1" x14ac:dyDescent="0.2">
      <c r="A88" s="1">
        <v>189288</v>
      </c>
      <c r="B88" s="2">
        <v>42165</v>
      </c>
      <c r="C88" s="2">
        <v>42130</v>
      </c>
      <c r="D88" s="1" t="s">
        <v>160</v>
      </c>
      <c r="E88" s="1">
        <v>210322</v>
      </c>
      <c r="F88" s="21">
        <v>1100000</v>
      </c>
      <c r="G88" s="1" t="s">
        <v>726</v>
      </c>
      <c r="H88" s="1" t="s">
        <v>148</v>
      </c>
      <c r="I88" s="1" t="s">
        <v>27</v>
      </c>
      <c r="J88" s="1">
        <v>0.75</v>
      </c>
      <c r="K88" s="1">
        <v>0.75</v>
      </c>
      <c r="M88" s="1" t="s">
        <v>21</v>
      </c>
      <c r="O88" s="1" t="s">
        <v>21</v>
      </c>
      <c r="P88" s="2">
        <v>42533</v>
      </c>
    </row>
    <row r="89" spans="1:16" hidden="1" x14ac:dyDescent="0.2">
      <c r="A89" s="1">
        <v>189290</v>
      </c>
      <c r="B89" s="2">
        <v>42138</v>
      </c>
      <c r="C89" s="2">
        <v>42130</v>
      </c>
      <c r="D89" s="1" t="s">
        <v>161</v>
      </c>
      <c r="E89" s="1">
        <v>121162</v>
      </c>
      <c r="F89" s="21">
        <v>2000000</v>
      </c>
      <c r="G89" s="1" t="s">
        <v>725</v>
      </c>
      <c r="H89" s="1" t="s">
        <v>134</v>
      </c>
      <c r="I89" s="1" t="s">
        <v>126</v>
      </c>
      <c r="K89" s="1">
        <v>0.5</v>
      </c>
      <c r="M89" s="1" t="s">
        <v>21</v>
      </c>
      <c r="N89" s="1" t="s">
        <v>21</v>
      </c>
      <c r="P89" s="2">
        <v>42138</v>
      </c>
    </row>
    <row r="90" spans="1:16" hidden="1" x14ac:dyDescent="0.2">
      <c r="A90" s="1">
        <v>189304</v>
      </c>
      <c r="B90" s="2">
        <v>42148</v>
      </c>
      <c r="C90" s="2">
        <v>42130</v>
      </c>
      <c r="D90" s="1" t="s">
        <v>162</v>
      </c>
      <c r="E90" s="1">
        <v>184700</v>
      </c>
      <c r="F90" s="21">
        <v>2200000</v>
      </c>
      <c r="G90" s="1" t="s">
        <v>725</v>
      </c>
      <c r="H90" s="1" t="s">
        <v>40</v>
      </c>
      <c r="I90" s="1" t="s">
        <v>41</v>
      </c>
      <c r="K90" s="1">
        <v>0.5</v>
      </c>
      <c r="M90" s="1" t="s">
        <v>21</v>
      </c>
      <c r="N90" s="1" t="s">
        <v>21</v>
      </c>
      <c r="P90" s="2">
        <v>42148</v>
      </c>
    </row>
    <row r="91" spans="1:16" hidden="1" x14ac:dyDescent="0.2">
      <c r="A91" s="1">
        <v>189305</v>
      </c>
      <c r="B91" s="2">
        <v>42157</v>
      </c>
      <c r="C91" s="2">
        <v>42130</v>
      </c>
      <c r="D91" s="1" t="s">
        <v>163</v>
      </c>
      <c r="E91" s="1">
        <v>167883</v>
      </c>
      <c r="F91" s="21">
        <v>2000000</v>
      </c>
      <c r="G91" s="1" t="s">
        <v>725</v>
      </c>
      <c r="H91" s="1" t="s">
        <v>95</v>
      </c>
      <c r="I91" s="1" t="s">
        <v>14</v>
      </c>
      <c r="L91" s="1" t="s">
        <v>21</v>
      </c>
      <c r="N91" s="1" t="s">
        <v>21</v>
      </c>
      <c r="P91" s="2">
        <v>42157</v>
      </c>
    </row>
    <row r="92" spans="1:16" hidden="1" x14ac:dyDescent="0.2">
      <c r="A92" s="1">
        <v>189445</v>
      </c>
      <c r="B92" s="2">
        <v>42145</v>
      </c>
      <c r="C92" s="2">
        <v>42134</v>
      </c>
      <c r="D92" s="1" t="s">
        <v>82</v>
      </c>
      <c r="E92" s="1">
        <v>109759</v>
      </c>
      <c r="F92" s="21">
        <v>2310000</v>
      </c>
      <c r="G92" s="1" t="s">
        <v>725</v>
      </c>
      <c r="H92" s="1" t="s">
        <v>83</v>
      </c>
      <c r="I92" s="1" t="s">
        <v>84</v>
      </c>
      <c r="J92" s="1">
        <v>1</v>
      </c>
      <c r="K92" s="1">
        <v>1</v>
      </c>
      <c r="M92" s="1" t="s">
        <v>21</v>
      </c>
      <c r="O92" s="1" t="s">
        <v>21</v>
      </c>
      <c r="P92" s="2">
        <v>42145</v>
      </c>
    </row>
    <row r="93" spans="1:16" hidden="1" x14ac:dyDescent="0.2">
      <c r="A93" s="1">
        <v>189687</v>
      </c>
      <c r="B93" s="2">
        <v>42149</v>
      </c>
      <c r="C93" s="2">
        <v>42135</v>
      </c>
      <c r="D93" s="1" t="s">
        <v>164</v>
      </c>
      <c r="E93" s="1">
        <v>90649</v>
      </c>
      <c r="F93" s="21">
        <v>550000</v>
      </c>
      <c r="G93" s="1" t="s">
        <v>724</v>
      </c>
      <c r="H93" s="1" t="s">
        <v>40</v>
      </c>
      <c r="I93" s="1" t="s">
        <v>41</v>
      </c>
      <c r="J93" s="1">
        <v>1.5</v>
      </c>
      <c r="K93" s="1">
        <v>1.5</v>
      </c>
      <c r="M93" s="1" t="s">
        <v>21</v>
      </c>
      <c r="O93" s="1" t="s">
        <v>21</v>
      </c>
      <c r="P93" s="2">
        <v>42571</v>
      </c>
    </row>
    <row r="94" spans="1:16" hidden="1" x14ac:dyDescent="0.2">
      <c r="A94" s="1">
        <v>189809</v>
      </c>
      <c r="C94" s="2">
        <v>42137</v>
      </c>
      <c r="D94" s="1" t="s">
        <v>165</v>
      </c>
      <c r="E94" s="1">
        <v>210835</v>
      </c>
      <c r="F94" s="21">
        <v>500000</v>
      </c>
      <c r="G94" s="1" t="s">
        <v>727</v>
      </c>
      <c r="H94" s="1" t="s">
        <v>166</v>
      </c>
      <c r="I94" s="1" t="s">
        <v>38</v>
      </c>
      <c r="J94" s="1">
        <v>1.5</v>
      </c>
      <c r="K94" s="1">
        <v>1.5</v>
      </c>
      <c r="M94" s="1" t="s">
        <v>21</v>
      </c>
      <c r="O94" s="1" t="s">
        <v>21</v>
      </c>
      <c r="P94" s="2">
        <v>42290</v>
      </c>
    </row>
    <row r="95" spans="1:16" hidden="1" x14ac:dyDescent="0.2">
      <c r="A95" s="1">
        <v>189899</v>
      </c>
      <c r="B95" s="2">
        <v>42164</v>
      </c>
      <c r="C95" s="2">
        <v>42138</v>
      </c>
      <c r="D95" s="1" t="s">
        <v>167</v>
      </c>
      <c r="E95" s="1">
        <v>133507</v>
      </c>
      <c r="F95" s="21">
        <v>12000000</v>
      </c>
      <c r="G95" s="1" t="s">
        <v>725</v>
      </c>
      <c r="H95" s="1" t="s">
        <v>33</v>
      </c>
      <c r="I95" s="1" t="s">
        <v>27</v>
      </c>
      <c r="K95" s="1">
        <v>0.5</v>
      </c>
      <c r="M95" s="1" t="s">
        <v>21</v>
      </c>
      <c r="N95" s="1" t="s">
        <v>21</v>
      </c>
      <c r="P95" s="2">
        <v>42164</v>
      </c>
    </row>
    <row r="96" spans="1:16" hidden="1" x14ac:dyDescent="0.2">
      <c r="A96" s="1">
        <v>190336</v>
      </c>
      <c r="B96" s="2">
        <v>42157</v>
      </c>
      <c r="C96" s="2">
        <v>42145</v>
      </c>
      <c r="D96" s="1" t="s">
        <v>168</v>
      </c>
      <c r="E96" s="1">
        <v>190399</v>
      </c>
      <c r="F96" s="21">
        <v>330000</v>
      </c>
      <c r="G96" s="1" t="s">
        <v>725</v>
      </c>
      <c r="H96" s="1" t="s">
        <v>26</v>
      </c>
      <c r="I96" s="1" t="s">
        <v>27</v>
      </c>
      <c r="L96" s="1" t="s">
        <v>21</v>
      </c>
      <c r="O96" s="1" t="s">
        <v>21</v>
      </c>
      <c r="P96" s="2">
        <v>42157</v>
      </c>
    </row>
    <row r="97" spans="1:16" hidden="1" x14ac:dyDescent="0.2">
      <c r="A97" s="1">
        <v>190515</v>
      </c>
      <c r="B97" s="2">
        <v>42173</v>
      </c>
      <c r="C97" s="2">
        <v>42148</v>
      </c>
      <c r="D97" s="1" t="s">
        <v>169</v>
      </c>
      <c r="E97" s="1">
        <v>211545</v>
      </c>
      <c r="F97" s="21">
        <v>4400000</v>
      </c>
      <c r="G97" s="1" t="s">
        <v>725</v>
      </c>
      <c r="H97" s="1" t="s">
        <v>73</v>
      </c>
      <c r="I97" s="1" t="s">
        <v>20</v>
      </c>
      <c r="J97" s="1">
        <v>0.5</v>
      </c>
      <c r="K97" s="1">
        <v>0.5</v>
      </c>
      <c r="M97" s="1" t="s">
        <v>21</v>
      </c>
      <c r="O97" s="1" t="s">
        <v>21</v>
      </c>
      <c r="P97" s="2">
        <v>42179</v>
      </c>
    </row>
    <row r="98" spans="1:16" hidden="1" x14ac:dyDescent="0.2">
      <c r="A98" s="1">
        <v>190518</v>
      </c>
      <c r="C98" s="2">
        <v>42148</v>
      </c>
      <c r="D98" s="1" t="s">
        <v>170</v>
      </c>
      <c r="E98" s="1">
        <v>211548</v>
      </c>
      <c r="F98" s="21">
        <v>1650000</v>
      </c>
      <c r="G98" s="1" t="s">
        <v>731</v>
      </c>
      <c r="H98" s="1" t="s">
        <v>73</v>
      </c>
      <c r="I98" s="1" t="s">
        <v>20</v>
      </c>
      <c r="L98" s="1" t="s">
        <v>21</v>
      </c>
      <c r="O98" s="1" t="s">
        <v>21</v>
      </c>
      <c r="P98" s="2">
        <v>42166</v>
      </c>
    </row>
    <row r="99" spans="1:16" hidden="1" x14ac:dyDescent="0.2">
      <c r="A99" s="1">
        <v>190569</v>
      </c>
      <c r="B99" s="2">
        <v>42212</v>
      </c>
      <c r="C99" s="2">
        <v>42148</v>
      </c>
      <c r="D99" s="1" t="s">
        <v>171</v>
      </c>
      <c r="E99" s="1">
        <v>189146</v>
      </c>
      <c r="F99" s="21">
        <v>7000000</v>
      </c>
      <c r="G99" s="1" t="s">
        <v>725</v>
      </c>
      <c r="H99" s="1" t="s">
        <v>13</v>
      </c>
      <c r="I99" s="1" t="s">
        <v>14</v>
      </c>
      <c r="L99" s="1" t="s">
        <v>21</v>
      </c>
      <c r="O99" s="1" t="s">
        <v>21</v>
      </c>
      <c r="P99" s="2">
        <v>42674</v>
      </c>
    </row>
    <row r="100" spans="1:16" hidden="1" x14ac:dyDescent="0.2">
      <c r="A100" s="1">
        <v>191047</v>
      </c>
      <c r="B100" s="2">
        <v>42157</v>
      </c>
      <c r="C100" s="2">
        <v>42152</v>
      </c>
      <c r="D100" s="1" t="s">
        <v>172</v>
      </c>
      <c r="E100" s="1">
        <v>212073</v>
      </c>
      <c r="F100" s="21">
        <v>275000</v>
      </c>
      <c r="G100" s="1" t="s">
        <v>725</v>
      </c>
      <c r="H100" s="1" t="s">
        <v>16</v>
      </c>
      <c r="I100" s="1" t="s">
        <v>17</v>
      </c>
      <c r="L100" s="1" t="s">
        <v>21</v>
      </c>
      <c r="O100" s="1" t="s">
        <v>21</v>
      </c>
      <c r="P100" s="2">
        <v>42174</v>
      </c>
    </row>
    <row r="101" spans="1:16" hidden="1" x14ac:dyDescent="0.2">
      <c r="A101" s="1">
        <v>191134</v>
      </c>
      <c r="B101" s="2">
        <v>42163</v>
      </c>
      <c r="C101" s="2">
        <v>42155</v>
      </c>
      <c r="D101" s="1" t="s">
        <v>173</v>
      </c>
      <c r="E101" s="1">
        <v>150780</v>
      </c>
      <c r="F101" s="21">
        <v>440000</v>
      </c>
      <c r="G101" s="1" t="s">
        <v>725</v>
      </c>
      <c r="H101" s="1" t="s">
        <v>35</v>
      </c>
      <c r="I101" s="1" t="s">
        <v>27</v>
      </c>
      <c r="J101" s="1">
        <v>0.5</v>
      </c>
      <c r="K101" s="1">
        <v>0.5</v>
      </c>
      <c r="M101" s="1" t="s">
        <v>21</v>
      </c>
      <c r="O101" s="1" t="s">
        <v>21</v>
      </c>
      <c r="P101" s="2">
        <v>42163</v>
      </c>
    </row>
    <row r="102" spans="1:16" hidden="1" x14ac:dyDescent="0.2">
      <c r="A102" s="1">
        <v>191255</v>
      </c>
      <c r="B102" s="2">
        <v>42158</v>
      </c>
      <c r="C102" s="2">
        <v>42149</v>
      </c>
      <c r="D102" s="1" t="s">
        <v>174</v>
      </c>
      <c r="E102" s="1">
        <v>183809</v>
      </c>
      <c r="F102" s="21">
        <v>3300000</v>
      </c>
      <c r="G102" s="1" t="s">
        <v>725</v>
      </c>
      <c r="H102" s="1" t="s">
        <v>175</v>
      </c>
      <c r="I102" s="1" t="s">
        <v>27</v>
      </c>
      <c r="L102" s="1" t="s">
        <v>21</v>
      </c>
      <c r="O102" s="1" t="s">
        <v>21</v>
      </c>
      <c r="P102" s="2">
        <v>42158</v>
      </c>
    </row>
    <row r="103" spans="1:16" hidden="1" x14ac:dyDescent="0.2">
      <c r="A103" s="1">
        <v>191347</v>
      </c>
      <c r="B103" s="2">
        <v>42162</v>
      </c>
      <c r="C103" s="2">
        <v>42157</v>
      </c>
      <c r="D103" s="1" t="s">
        <v>71</v>
      </c>
      <c r="E103" s="1">
        <v>189894</v>
      </c>
      <c r="F103" s="21">
        <v>1645000</v>
      </c>
      <c r="G103" s="1" t="s">
        <v>725</v>
      </c>
      <c r="H103" s="1" t="s">
        <v>67</v>
      </c>
      <c r="I103" s="1" t="s">
        <v>53</v>
      </c>
      <c r="K103" s="1">
        <v>1</v>
      </c>
      <c r="M103" s="1" t="s">
        <v>21</v>
      </c>
      <c r="N103" s="1" t="s">
        <v>21</v>
      </c>
      <c r="P103" s="2">
        <v>42162</v>
      </c>
    </row>
    <row r="104" spans="1:16" hidden="1" x14ac:dyDescent="0.2">
      <c r="A104" s="1">
        <v>191378</v>
      </c>
      <c r="C104" s="2">
        <v>42157</v>
      </c>
      <c r="D104" s="1" t="s">
        <v>176</v>
      </c>
      <c r="E104" s="1">
        <v>212414</v>
      </c>
      <c r="F104" s="21">
        <v>4000000</v>
      </c>
      <c r="G104" s="1" t="s">
        <v>727</v>
      </c>
      <c r="H104" s="1" t="s">
        <v>177</v>
      </c>
      <c r="I104" s="1" t="s">
        <v>65</v>
      </c>
      <c r="L104" s="1" t="s">
        <v>21</v>
      </c>
      <c r="O104" s="1" t="s">
        <v>21</v>
      </c>
      <c r="P104" s="2">
        <v>42353</v>
      </c>
    </row>
    <row r="105" spans="1:16" hidden="1" x14ac:dyDescent="0.2">
      <c r="A105" s="1">
        <v>191425</v>
      </c>
      <c r="C105" s="2">
        <v>42158</v>
      </c>
      <c r="D105" s="1" t="s">
        <v>178</v>
      </c>
      <c r="E105" s="1">
        <v>212455</v>
      </c>
      <c r="F105" s="21">
        <v>2000000</v>
      </c>
      <c r="G105" s="1" t="s">
        <v>731</v>
      </c>
      <c r="H105" s="1" t="s">
        <v>64</v>
      </c>
      <c r="I105" s="1" t="s">
        <v>65</v>
      </c>
      <c r="L105" s="1" t="s">
        <v>21</v>
      </c>
      <c r="O105" s="1" t="s">
        <v>21</v>
      </c>
      <c r="P105" s="2">
        <v>42183</v>
      </c>
    </row>
    <row r="106" spans="1:16" hidden="1" x14ac:dyDescent="0.2">
      <c r="A106" s="1">
        <v>191466</v>
      </c>
      <c r="B106" s="2">
        <v>42163</v>
      </c>
      <c r="C106" s="2">
        <v>42158</v>
      </c>
      <c r="D106" s="1" t="s">
        <v>179</v>
      </c>
      <c r="E106" s="1">
        <v>212492</v>
      </c>
      <c r="F106" s="21">
        <v>250000</v>
      </c>
      <c r="G106" s="1" t="s">
        <v>725</v>
      </c>
      <c r="H106" s="1" t="s">
        <v>67</v>
      </c>
      <c r="I106" s="1" t="s">
        <v>53</v>
      </c>
      <c r="L106" s="1" t="s">
        <v>21</v>
      </c>
      <c r="O106" s="1" t="s">
        <v>21</v>
      </c>
      <c r="P106" s="2">
        <v>42163</v>
      </c>
    </row>
    <row r="107" spans="1:16" hidden="1" x14ac:dyDescent="0.2">
      <c r="A107" s="1">
        <v>191468</v>
      </c>
      <c r="B107" s="2">
        <v>42163</v>
      </c>
      <c r="C107" s="2">
        <v>42158</v>
      </c>
      <c r="D107" s="1" t="s">
        <v>180</v>
      </c>
      <c r="E107" s="1">
        <v>212493</v>
      </c>
      <c r="F107" s="21">
        <v>250000</v>
      </c>
      <c r="G107" s="1" t="s">
        <v>725</v>
      </c>
      <c r="H107" s="1" t="s">
        <v>67</v>
      </c>
      <c r="I107" s="1" t="s">
        <v>53</v>
      </c>
      <c r="L107" s="1" t="s">
        <v>21</v>
      </c>
      <c r="O107" s="1" t="s">
        <v>21</v>
      </c>
      <c r="P107" s="2">
        <v>42163</v>
      </c>
    </row>
    <row r="108" spans="1:16" hidden="1" x14ac:dyDescent="0.2">
      <c r="A108" s="1">
        <v>191493</v>
      </c>
      <c r="B108" s="2">
        <v>42233</v>
      </c>
      <c r="C108" s="2">
        <v>42159</v>
      </c>
      <c r="D108" s="1" t="s">
        <v>60</v>
      </c>
      <c r="E108" s="1">
        <v>200507</v>
      </c>
      <c r="F108" s="21">
        <v>3850000</v>
      </c>
      <c r="G108" s="1" t="s">
        <v>725</v>
      </c>
      <c r="H108" s="1" t="s">
        <v>61</v>
      </c>
      <c r="I108" s="1" t="s">
        <v>62</v>
      </c>
      <c r="K108" s="1">
        <v>2</v>
      </c>
      <c r="M108" s="1" t="s">
        <v>21</v>
      </c>
      <c r="N108" s="1" t="s">
        <v>21</v>
      </c>
      <c r="P108" s="2">
        <v>42233</v>
      </c>
    </row>
    <row r="109" spans="1:16" hidden="1" x14ac:dyDescent="0.2">
      <c r="A109" s="1">
        <v>191732</v>
      </c>
      <c r="C109" s="2">
        <v>42163</v>
      </c>
      <c r="D109" s="1" t="s">
        <v>181</v>
      </c>
      <c r="E109" s="1">
        <v>98578</v>
      </c>
      <c r="F109" s="21">
        <v>1250000</v>
      </c>
      <c r="G109" s="1" t="s">
        <v>730</v>
      </c>
      <c r="H109" s="1" t="s">
        <v>111</v>
      </c>
      <c r="I109" s="1" t="s">
        <v>87</v>
      </c>
      <c r="J109" s="1">
        <v>0.75</v>
      </c>
      <c r="K109" s="1">
        <v>0.75</v>
      </c>
      <c r="M109" s="1" t="s">
        <v>21</v>
      </c>
      <c r="O109" s="1" t="s">
        <v>21</v>
      </c>
      <c r="P109" s="2">
        <v>42207</v>
      </c>
    </row>
    <row r="110" spans="1:16" hidden="1" x14ac:dyDescent="0.2">
      <c r="A110" s="1">
        <v>191736</v>
      </c>
      <c r="B110" s="2">
        <v>42249</v>
      </c>
      <c r="C110" s="2">
        <v>42163</v>
      </c>
      <c r="D110" s="1" t="s">
        <v>182</v>
      </c>
      <c r="E110" s="1">
        <v>88203</v>
      </c>
      <c r="F110" s="21">
        <v>8300000</v>
      </c>
      <c r="G110" s="1" t="s">
        <v>725</v>
      </c>
      <c r="H110" s="1" t="s">
        <v>183</v>
      </c>
      <c r="I110" s="1" t="s">
        <v>184</v>
      </c>
      <c r="J110" s="1">
        <v>0.75</v>
      </c>
      <c r="K110" s="1">
        <v>0.75</v>
      </c>
      <c r="M110" s="1" t="s">
        <v>21</v>
      </c>
      <c r="O110" s="1" t="s">
        <v>21</v>
      </c>
      <c r="P110" s="2">
        <v>42249</v>
      </c>
    </row>
    <row r="111" spans="1:16" hidden="1" x14ac:dyDescent="0.2">
      <c r="A111" s="1">
        <v>191814</v>
      </c>
      <c r="B111" s="2">
        <v>42219</v>
      </c>
      <c r="C111" s="2">
        <v>42164</v>
      </c>
      <c r="D111" s="1" t="s">
        <v>36</v>
      </c>
      <c r="E111" s="1">
        <v>199086</v>
      </c>
      <c r="F111" s="21">
        <v>3300000</v>
      </c>
      <c r="G111" s="1" t="s">
        <v>725</v>
      </c>
      <c r="H111" s="1" t="s">
        <v>37</v>
      </c>
      <c r="I111" s="1" t="s">
        <v>38</v>
      </c>
      <c r="L111" s="1" t="s">
        <v>21</v>
      </c>
      <c r="N111" s="1" t="s">
        <v>21</v>
      </c>
      <c r="P111" s="2">
        <v>42219</v>
      </c>
    </row>
    <row r="112" spans="1:16" hidden="1" x14ac:dyDescent="0.2">
      <c r="A112" s="1">
        <v>191894</v>
      </c>
      <c r="C112" s="2">
        <v>42166</v>
      </c>
      <c r="D112" s="1" t="s">
        <v>185</v>
      </c>
      <c r="E112" s="1">
        <v>212927</v>
      </c>
      <c r="F112" s="21">
        <v>2000000</v>
      </c>
      <c r="G112" s="1" t="s">
        <v>727</v>
      </c>
      <c r="H112" s="1" t="s">
        <v>177</v>
      </c>
      <c r="I112" s="1" t="s">
        <v>65</v>
      </c>
      <c r="J112" s="1">
        <v>1</v>
      </c>
      <c r="K112" s="1">
        <v>1</v>
      </c>
      <c r="M112" s="1" t="s">
        <v>21</v>
      </c>
      <c r="O112" s="1" t="s">
        <v>21</v>
      </c>
      <c r="P112" s="2">
        <v>42297</v>
      </c>
    </row>
    <row r="113" spans="1:16" hidden="1" x14ac:dyDescent="0.2">
      <c r="A113" s="1">
        <v>191933</v>
      </c>
      <c r="B113" s="2">
        <v>42179</v>
      </c>
      <c r="C113" s="2">
        <v>42166</v>
      </c>
      <c r="D113" s="1" t="s">
        <v>186</v>
      </c>
      <c r="E113" s="1">
        <v>163653</v>
      </c>
      <c r="F113" s="21">
        <v>2320000</v>
      </c>
      <c r="G113" s="1" t="s">
        <v>725</v>
      </c>
      <c r="H113" s="1" t="s">
        <v>83</v>
      </c>
      <c r="I113" s="1" t="s">
        <v>84</v>
      </c>
      <c r="L113" s="1" t="s">
        <v>21</v>
      </c>
      <c r="O113" s="1" t="s">
        <v>21</v>
      </c>
      <c r="P113" s="2">
        <v>42179</v>
      </c>
    </row>
    <row r="114" spans="1:16" hidden="1" x14ac:dyDescent="0.2">
      <c r="A114" s="1">
        <v>191994</v>
      </c>
      <c r="B114" s="2">
        <v>42193</v>
      </c>
      <c r="C114" s="2">
        <v>42169</v>
      </c>
      <c r="D114" s="1" t="s">
        <v>187</v>
      </c>
      <c r="E114" s="1">
        <v>788</v>
      </c>
      <c r="F114" s="21">
        <v>1650000</v>
      </c>
      <c r="G114" s="1" t="s">
        <v>725</v>
      </c>
      <c r="H114" s="1" t="s">
        <v>70</v>
      </c>
      <c r="I114" s="1" t="s">
        <v>17</v>
      </c>
      <c r="J114" s="1">
        <v>1</v>
      </c>
      <c r="K114" s="1">
        <v>1</v>
      </c>
      <c r="M114" s="1" t="s">
        <v>21</v>
      </c>
      <c r="O114" s="1" t="s">
        <v>21</v>
      </c>
      <c r="P114" s="2">
        <v>42193</v>
      </c>
    </row>
    <row r="115" spans="1:16" hidden="1" x14ac:dyDescent="0.2">
      <c r="A115" s="1">
        <v>192017</v>
      </c>
      <c r="B115" s="2">
        <v>42225</v>
      </c>
      <c r="C115" s="2">
        <v>42169</v>
      </c>
      <c r="D115" s="1" t="s">
        <v>188</v>
      </c>
      <c r="E115" s="1">
        <v>213045</v>
      </c>
      <c r="F115" s="21">
        <v>1000000</v>
      </c>
      <c r="G115" s="1" t="s">
        <v>725</v>
      </c>
      <c r="H115" s="1" t="s">
        <v>177</v>
      </c>
      <c r="I115" s="1" t="s">
        <v>65</v>
      </c>
      <c r="K115" s="1">
        <v>2</v>
      </c>
      <c r="M115" s="1" t="s">
        <v>21</v>
      </c>
      <c r="N115" s="1" t="s">
        <v>21</v>
      </c>
      <c r="P115" s="2">
        <v>42225</v>
      </c>
    </row>
    <row r="116" spans="1:16" hidden="1" x14ac:dyDescent="0.2">
      <c r="A116" s="1">
        <v>192237</v>
      </c>
      <c r="B116" s="2">
        <v>42180</v>
      </c>
      <c r="C116" s="2">
        <v>42171</v>
      </c>
      <c r="D116" s="1" t="s">
        <v>22</v>
      </c>
      <c r="E116" s="1">
        <v>141191</v>
      </c>
      <c r="F116" s="21">
        <v>1100000</v>
      </c>
      <c r="G116" s="1" t="s">
        <v>725</v>
      </c>
      <c r="H116" s="1" t="s">
        <v>23</v>
      </c>
      <c r="I116" s="1" t="s">
        <v>24</v>
      </c>
      <c r="J116" s="1">
        <v>0.5</v>
      </c>
      <c r="K116" s="1">
        <v>0.5</v>
      </c>
      <c r="M116" s="1" t="s">
        <v>21</v>
      </c>
      <c r="O116" s="1" t="s">
        <v>21</v>
      </c>
      <c r="P116" s="2">
        <v>42180</v>
      </c>
    </row>
    <row r="117" spans="1:16" hidden="1" x14ac:dyDescent="0.2">
      <c r="A117" s="1">
        <v>192274</v>
      </c>
      <c r="B117" s="2">
        <v>42180</v>
      </c>
      <c r="C117" s="2">
        <v>42171</v>
      </c>
      <c r="D117" s="1" t="s">
        <v>107</v>
      </c>
      <c r="E117" s="1">
        <v>204815</v>
      </c>
      <c r="F117" s="21">
        <v>1500000</v>
      </c>
      <c r="G117" s="1" t="s">
        <v>725</v>
      </c>
      <c r="H117" s="1" t="s">
        <v>189</v>
      </c>
      <c r="I117" s="1" t="s">
        <v>24</v>
      </c>
      <c r="L117" s="1" t="s">
        <v>21</v>
      </c>
      <c r="O117" s="1" t="s">
        <v>21</v>
      </c>
      <c r="P117" s="2">
        <v>42180</v>
      </c>
    </row>
    <row r="118" spans="1:16" hidden="1" x14ac:dyDescent="0.2">
      <c r="A118" s="1">
        <v>192364</v>
      </c>
      <c r="B118" s="2">
        <v>42181</v>
      </c>
      <c r="C118" s="2">
        <v>42172</v>
      </c>
      <c r="D118" s="1" t="s">
        <v>190</v>
      </c>
      <c r="E118" s="1">
        <v>213390</v>
      </c>
      <c r="F118" s="21">
        <v>500000</v>
      </c>
      <c r="G118" s="1" t="s">
        <v>725</v>
      </c>
      <c r="H118" s="1" t="s">
        <v>95</v>
      </c>
      <c r="I118" s="1" t="s">
        <v>14</v>
      </c>
      <c r="L118" s="1" t="s">
        <v>21</v>
      </c>
      <c r="N118" s="1" t="s">
        <v>21</v>
      </c>
      <c r="P118" s="2">
        <v>42181</v>
      </c>
    </row>
    <row r="119" spans="1:16" hidden="1" x14ac:dyDescent="0.2">
      <c r="A119" s="1">
        <v>192405</v>
      </c>
      <c r="C119" s="2">
        <v>42173</v>
      </c>
      <c r="D119" s="1" t="s">
        <v>119</v>
      </c>
      <c r="E119" s="1">
        <v>88096</v>
      </c>
      <c r="F119" s="21">
        <v>9055000</v>
      </c>
      <c r="G119" s="1" t="s">
        <v>727</v>
      </c>
      <c r="H119" s="1" t="s">
        <v>120</v>
      </c>
      <c r="I119" s="1" t="s">
        <v>121</v>
      </c>
      <c r="J119" s="1">
        <v>0.25</v>
      </c>
      <c r="K119" s="1">
        <v>0.25</v>
      </c>
      <c r="M119" s="1" t="s">
        <v>21</v>
      </c>
      <c r="O119" s="1" t="s">
        <v>21</v>
      </c>
      <c r="P119" s="2">
        <v>42351</v>
      </c>
    </row>
    <row r="120" spans="1:16" hidden="1" x14ac:dyDescent="0.2">
      <c r="A120" s="1">
        <v>192440</v>
      </c>
      <c r="B120" s="2">
        <v>42213</v>
      </c>
      <c r="C120" s="2">
        <v>42173</v>
      </c>
      <c r="D120" s="1" t="s">
        <v>191</v>
      </c>
      <c r="E120" s="1">
        <v>213455</v>
      </c>
      <c r="F120" s="21">
        <v>1122000</v>
      </c>
      <c r="G120" s="1" t="s">
        <v>725</v>
      </c>
      <c r="H120" s="1" t="s">
        <v>49</v>
      </c>
      <c r="I120" s="1" t="s">
        <v>50</v>
      </c>
      <c r="K120" s="1">
        <v>1.5</v>
      </c>
      <c r="M120" s="1" t="s">
        <v>21</v>
      </c>
      <c r="N120" s="1" t="s">
        <v>21</v>
      </c>
      <c r="P120" s="2">
        <v>42213</v>
      </c>
    </row>
    <row r="121" spans="1:16" hidden="1" x14ac:dyDescent="0.2">
      <c r="A121" s="1">
        <v>192502</v>
      </c>
      <c r="B121" s="2">
        <v>42201</v>
      </c>
      <c r="C121" s="2">
        <v>42177</v>
      </c>
      <c r="D121" s="1" t="s">
        <v>192</v>
      </c>
      <c r="E121" s="1">
        <v>213516</v>
      </c>
      <c r="F121" s="21">
        <v>550000</v>
      </c>
      <c r="G121" s="1" t="s">
        <v>724</v>
      </c>
      <c r="H121" s="1" t="s">
        <v>148</v>
      </c>
      <c r="I121" s="1" t="s">
        <v>27</v>
      </c>
      <c r="K121" s="1">
        <v>1.5</v>
      </c>
      <c r="M121" s="1" t="s">
        <v>21</v>
      </c>
      <c r="N121" s="1" t="s">
        <v>21</v>
      </c>
      <c r="P121" s="2">
        <v>42613</v>
      </c>
    </row>
    <row r="122" spans="1:16" hidden="1" x14ac:dyDescent="0.2">
      <c r="A122" s="1">
        <v>192631</v>
      </c>
      <c r="B122" s="2">
        <v>42186</v>
      </c>
      <c r="C122" s="2">
        <v>42178</v>
      </c>
      <c r="D122" s="1" t="s">
        <v>193</v>
      </c>
      <c r="E122" s="1">
        <v>213662</v>
      </c>
      <c r="F122" s="21">
        <v>4400000</v>
      </c>
      <c r="G122" s="1" t="s">
        <v>725</v>
      </c>
      <c r="H122" s="1" t="s">
        <v>83</v>
      </c>
      <c r="I122" s="1" t="s">
        <v>84</v>
      </c>
      <c r="J122" s="1">
        <v>1.25</v>
      </c>
      <c r="K122" s="1">
        <v>1</v>
      </c>
      <c r="M122" s="1" t="s">
        <v>21</v>
      </c>
      <c r="O122" s="1" t="s">
        <v>21</v>
      </c>
      <c r="P122" s="2">
        <v>42192</v>
      </c>
    </row>
    <row r="123" spans="1:16" hidden="1" x14ac:dyDescent="0.2">
      <c r="A123" s="1">
        <v>192700</v>
      </c>
      <c r="B123" s="2">
        <v>42207</v>
      </c>
      <c r="C123" s="2">
        <v>42179</v>
      </c>
      <c r="D123" s="1" t="s">
        <v>194</v>
      </c>
      <c r="E123" s="1">
        <v>146205</v>
      </c>
      <c r="F123" s="21">
        <v>350000</v>
      </c>
      <c r="G123" s="1" t="s">
        <v>725</v>
      </c>
      <c r="H123" s="1" t="s">
        <v>195</v>
      </c>
      <c r="I123" s="1" t="s">
        <v>196</v>
      </c>
      <c r="K123" s="1">
        <v>0.25</v>
      </c>
      <c r="M123" s="1" t="s">
        <v>21</v>
      </c>
      <c r="N123" s="1" t="s">
        <v>21</v>
      </c>
      <c r="P123" s="2">
        <v>42207</v>
      </c>
    </row>
    <row r="124" spans="1:16" hidden="1" x14ac:dyDescent="0.2">
      <c r="A124" s="1">
        <v>192840</v>
      </c>
      <c r="B124" s="2">
        <v>42197</v>
      </c>
      <c r="C124" s="2">
        <v>42183</v>
      </c>
      <c r="D124" s="1" t="s">
        <v>197</v>
      </c>
      <c r="E124" s="1">
        <v>192637</v>
      </c>
      <c r="F124" s="21">
        <v>3300000</v>
      </c>
      <c r="G124" s="1" t="s">
        <v>725</v>
      </c>
      <c r="H124" s="1" t="s">
        <v>134</v>
      </c>
      <c r="I124" s="1" t="s">
        <v>126</v>
      </c>
      <c r="K124" s="1">
        <v>0.75</v>
      </c>
      <c r="M124" s="1" t="s">
        <v>21</v>
      </c>
      <c r="N124" s="1" t="s">
        <v>21</v>
      </c>
      <c r="P124" s="2">
        <v>42197</v>
      </c>
    </row>
    <row r="125" spans="1:16" hidden="1" x14ac:dyDescent="0.2">
      <c r="A125" s="1">
        <v>192949</v>
      </c>
      <c r="C125" s="2">
        <v>42184</v>
      </c>
      <c r="D125" s="1" t="s">
        <v>198</v>
      </c>
      <c r="E125" s="1">
        <v>213970</v>
      </c>
      <c r="F125" s="21">
        <v>3000000</v>
      </c>
      <c r="G125" s="1" t="s">
        <v>727</v>
      </c>
      <c r="H125" s="1" t="s">
        <v>67</v>
      </c>
      <c r="I125" s="1" t="s">
        <v>53</v>
      </c>
      <c r="K125" s="1">
        <v>0.5</v>
      </c>
      <c r="M125" s="1" t="s">
        <v>21</v>
      </c>
      <c r="N125" s="1" t="s">
        <v>21</v>
      </c>
      <c r="P125" s="2">
        <v>42293</v>
      </c>
    </row>
    <row r="126" spans="1:16" hidden="1" x14ac:dyDescent="0.2">
      <c r="A126" s="1">
        <v>193085</v>
      </c>
      <c r="C126" s="2">
        <v>42187</v>
      </c>
      <c r="D126" s="1" t="s">
        <v>199</v>
      </c>
      <c r="E126" s="1">
        <v>214092</v>
      </c>
      <c r="F126" s="21">
        <v>2200000</v>
      </c>
      <c r="G126" s="1" t="s">
        <v>727</v>
      </c>
      <c r="H126" s="1" t="s">
        <v>83</v>
      </c>
      <c r="I126" s="1" t="s">
        <v>84</v>
      </c>
      <c r="K126" s="1">
        <v>3</v>
      </c>
      <c r="M126" s="1" t="s">
        <v>21</v>
      </c>
      <c r="N126" s="1" t="s">
        <v>21</v>
      </c>
      <c r="P126" s="2">
        <v>42290</v>
      </c>
    </row>
    <row r="127" spans="1:16" hidden="1" x14ac:dyDescent="0.2">
      <c r="A127" s="1">
        <v>193101</v>
      </c>
      <c r="B127" s="2">
        <v>42218</v>
      </c>
      <c r="C127" s="2">
        <v>42190</v>
      </c>
      <c r="D127" s="1" t="s">
        <v>200</v>
      </c>
      <c r="E127" s="1">
        <v>171205</v>
      </c>
      <c r="F127" s="21">
        <v>1430000</v>
      </c>
      <c r="G127" s="1" t="s">
        <v>725</v>
      </c>
      <c r="H127" s="1" t="s">
        <v>61</v>
      </c>
      <c r="I127" s="1" t="s">
        <v>62</v>
      </c>
      <c r="K127" s="1">
        <v>1</v>
      </c>
      <c r="M127" s="1" t="s">
        <v>21</v>
      </c>
      <c r="N127" s="1" t="s">
        <v>21</v>
      </c>
      <c r="P127" s="2">
        <v>42218</v>
      </c>
    </row>
    <row r="128" spans="1:16" hidden="1" x14ac:dyDescent="0.2">
      <c r="A128" s="1">
        <v>193171</v>
      </c>
      <c r="B128" s="2">
        <v>42207</v>
      </c>
      <c r="C128" s="2">
        <v>42191</v>
      </c>
      <c r="D128" s="1" t="s">
        <v>47</v>
      </c>
      <c r="E128" s="1">
        <v>118942</v>
      </c>
      <c r="F128" s="21">
        <v>2200000</v>
      </c>
      <c r="G128" s="1" t="s">
        <v>725</v>
      </c>
      <c r="H128" s="1" t="s">
        <v>33</v>
      </c>
      <c r="I128" s="1" t="s">
        <v>27</v>
      </c>
      <c r="K128" s="1">
        <v>0.75</v>
      </c>
      <c r="M128" s="1" t="s">
        <v>21</v>
      </c>
      <c r="N128" s="1" t="s">
        <v>21</v>
      </c>
      <c r="P128" s="2">
        <v>42207</v>
      </c>
    </row>
    <row r="129" spans="1:16" hidden="1" x14ac:dyDescent="0.2">
      <c r="A129" s="1">
        <v>193191</v>
      </c>
      <c r="B129" s="2">
        <v>42236</v>
      </c>
      <c r="C129" s="2">
        <v>42192</v>
      </c>
      <c r="D129" s="1" t="s">
        <v>201</v>
      </c>
      <c r="E129" s="1">
        <v>214206</v>
      </c>
      <c r="F129" s="21">
        <v>550000</v>
      </c>
      <c r="G129" s="1" t="s">
        <v>724</v>
      </c>
      <c r="H129" s="1" t="s">
        <v>148</v>
      </c>
      <c r="I129" s="1" t="s">
        <v>27</v>
      </c>
      <c r="L129" s="1" t="s">
        <v>21</v>
      </c>
      <c r="O129" s="1" t="s">
        <v>21</v>
      </c>
      <c r="P129" s="2">
        <v>42648</v>
      </c>
    </row>
    <row r="130" spans="1:16" hidden="1" x14ac:dyDescent="0.2">
      <c r="A130" s="1">
        <v>193299</v>
      </c>
      <c r="B130" s="2">
        <v>42228</v>
      </c>
      <c r="C130" s="2">
        <v>42194</v>
      </c>
      <c r="D130" s="1" t="s">
        <v>69</v>
      </c>
      <c r="E130" s="1">
        <v>165136</v>
      </c>
      <c r="F130" s="21">
        <v>1250000</v>
      </c>
      <c r="G130" s="1" t="s">
        <v>725</v>
      </c>
      <c r="H130" s="1" t="s">
        <v>70</v>
      </c>
      <c r="I130" s="1" t="s">
        <v>17</v>
      </c>
      <c r="L130" s="1" t="s">
        <v>21</v>
      </c>
      <c r="O130" s="1" t="s">
        <v>21</v>
      </c>
      <c r="P130" s="2">
        <v>42228</v>
      </c>
    </row>
    <row r="131" spans="1:16" hidden="1" x14ac:dyDescent="0.2">
      <c r="A131" s="1">
        <v>193300</v>
      </c>
      <c r="B131" s="2">
        <v>42228</v>
      </c>
      <c r="C131" s="2">
        <v>42194</v>
      </c>
      <c r="D131" s="1" t="s">
        <v>69</v>
      </c>
      <c r="E131" s="1">
        <v>165136</v>
      </c>
      <c r="F131" s="21">
        <v>4000000</v>
      </c>
      <c r="G131" s="1" t="s">
        <v>725</v>
      </c>
      <c r="H131" s="1" t="s">
        <v>70</v>
      </c>
      <c r="I131" s="1" t="s">
        <v>17</v>
      </c>
      <c r="L131" s="1" t="s">
        <v>21</v>
      </c>
      <c r="O131" s="1" t="s">
        <v>21</v>
      </c>
      <c r="P131" s="2">
        <v>42228</v>
      </c>
    </row>
    <row r="132" spans="1:16" hidden="1" x14ac:dyDescent="0.2">
      <c r="A132" s="1">
        <v>193641</v>
      </c>
      <c r="B132" s="2">
        <v>42263</v>
      </c>
      <c r="C132" s="2">
        <v>42211</v>
      </c>
      <c r="D132" s="1" t="s">
        <v>202</v>
      </c>
      <c r="E132" s="1">
        <v>98752</v>
      </c>
      <c r="F132" s="21">
        <v>660000</v>
      </c>
      <c r="G132" s="1" t="s">
        <v>725</v>
      </c>
      <c r="H132" s="1" t="s">
        <v>26</v>
      </c>
      <c r="I132" s="1" t="s">
        <v>27</v>
      </c>
      <c r="J132" s="1">
        <v>0.5</v>
      </c>
      <c r="K132" s="1">
        <v>0.5</v>
      </c>
      <c r="M132" s="1" t="s">
        <v>21</v>
      </c>
      <c r="O132" s="1" t="s">
        <v>21</v>
      </c>
      <c r="P132" s="2">
        <v>42263</v>
      </c>
    </row>
    <row r="133" spans="1:16" hidden="1" x14ac:dyDescent="0.2">
      <c r="A133" s="1">
        <v>193651</v>
      </c>
      <c r="B133" s="2">
        <v>42225</v>
      </c>
      <c r="C133" s="2">
        <v>42211</v>
      </c>
      <c r="D133" s="1" t="s">
        <v>71</v>
      </c>
      <c r="E133" s="1">
        <v>189894</v>
      </c>
      <c r="F133" s="21">
        <v>4400000</v>
      </c>
      <c r="G133" s="1" t="s">
        <v>725</v>
      </c>
      <c r="H133" s="1" t="s">
        <v>67</v>
      </c>
      <c r="I133" s="1" t="s">
        <v>53</v>
      </c>
      <c r="K133" s="1">
        <v>1.5</v>
      </c>
      <c r="M133" s="1" t="s">
        <v>21</v>
      </c>
      <c r="N133" s="1" t="s">
        <v>21</v>
      </c>
      <c r="P133" s="2">
        <v>42225</v>
      </c>
    </row>
    <row r="134" spans="1:16" hidden="1" x14ac:dyDescent="0.2">
      <c r="A134" s="1">
        <v>193662</v>
      </c>
      <c r="B134" s="2">
        <v>42233</v>
      </c>
      <c r="C134" s="2">
        <v>42211</v>
      </c>
      <c r="D134" s="1" t="s">
        <v>203</v>
      </c>
      <c r="E134" s="1">
        <v>200819</v>
      </c>
      <c r="F134" s="21">
        <v>1000000</v>
      </c>
      <c r="G134" s="1" t="s">
        <v>725</v>
      </c>
      <c r="H134" s="1" t="s">
        <v>67</v>
      </c>
      <c r="I134" s="1" t="s">
        <v>53</v>
      </c>
      <c r="L134" s="1" t="s">
        <v>21</v>
      </c>
      <c r="N134" s="1" t="s">
        <v>21</v>
      </c>
      <c r="P134" s="2">
        <v>42233</v>
      </c>
    </row>
    <row r="135" spans="1:16" hidden="1" x14ac:dyDescent="0.2">
      <c r="A135" s="1">
        <v>193663</v>
      </c>
      <c r="C135" s="2">
        <v>42211</v>
      </c>
      <c r="D135" s="1" t="s">
        <v>203</v>
      </c>
      <c r="E135" s="1">
        <v>214655</v>
      </c>
      <c r="F135" s="21">
        <v>3000000</v>
      </c>
      <c r="G135" s="1" t="s">
        <v>727</v>
      </c>
      <c r="H135" s="1" t="s">
        <v>67</v>
      </c>
      <c r="I135" s="1" t="s">
        <v>53</v>
      </c>
      <c r="L135" s="1" t="s">
        <v>21</v>
      </c>
      <c r="O135" s="1" t="s">
        <v>21</v>
      </c>
      <c r="P135" s="2">
        <v>42290</v>
      </c>
    </row>
    <row r="136" spans="1:16" hidden="1" x14ac:dyDescent="0.2">
      <c r="A136" s="1">
        <v>193684</v>
      </c>
      <c r="B136" s="2">
        <v>42233</v>
      </c>
      <c r="C136" s="2">
        <v>42212</v>
      </c>
      <c r="D136" s="1" t="s">
        <v>204</v>
      </c>
      <c r="E136" s="1">
        <v>2267</v>
      </c>
      <c r="F136" s="21">
        <v>1100000</v>
      </c>
      <c r="G136" s="1" t="s">
        <v>725</v>
      </c>
      <c r="H136" s="1" t="s">
        <v>120</v>
      </c>
      <c r="I136" s="1" t="s">
        <v>121</v>
      </c>
      <c r="J136" s="1">
        <v>1</v>
      </c>
      <c r="K136" s="1">
        <v>1</v>
      </c>
      <c r="M136" s="1" t="s">
        <v>21</v>
      </c>
      <c r="O136" s="1" t="s">
        <v>21</v>
      </c>
      <c r="P136" s="2">
        <v>42233</v>
      </c>
    </row>
    <row r="137" spans="1:16" hidden="1" x14ac:dyDescent="0.2">
      <c r="A137" s="1">
        <v>193739</v>
      </c>
      <c r="B137" s="2">
        <v>42229</v>
      </c>
      <c r="C137" s="2">
        <v>42213</v>
      </c>
      <c r="D137" s="1" t="s">
        <v>138</v>
      </c>
      <c r="E137" s="1">
        <v>154141</v>
      </c>
      <c r="F137" s="21">
        <v>1100000</v>
      </c>
      <c r="G137" s="1" t="s">
        <v>725</v>
      </c>
      <c r="H137" s="1" t="s">
        <v>16</v>
      </c>
      <c r="I137" s="1" t="s">
        <v>17</v>
      </c>
      <c r="L137" s="1" t="s">
        <v>21</v>
      </c>
      <c r="O137" s="1" t="s">
        <v>21</v>
      </c>
      <c r="P137" s="2">
        <v>42229</v>
      </c>
    </row>
    <row r="138" spans="1:16" hidden="1" x14ac:dyDescent="0.2">
      <c r="A138" s="1">
        <v>193758</v>
      </c>
      <c r="B138" s="2">
        <v>42262</v>
      </c>
      <c r="C138" s="2">
        <v>42214</v>
      </c>
      <c r="D138" s="1" t="s">
        <v>100</v>
      </c>
      <c r="E138" s="1">
        <v>204298</v>
      </c>
      <c r="F138" s="21">
        <v>3050000</v>
      </c>
      <c r="G138" s="1" t="s">
        <v>725</v>
      </c>
      <c r="H138" s="1" t="s">
        <v>83</v>
      </c>
      <c r="I138" s="1" t="s">
        <v>84</v>
      </c>
      <c r="J138" s="1">
        <v>0.25</v>
      </c>
      <c r="K138" s="1">
        <v>0.25</v>
      </c>
      <c r="M138" s="1" t="s">
        <v>21</v>
      </c>
      <c r="O138" s="1" t="s">
        <v>21</v>
      </c>
      <c r="P138" s="2">
        <v>42262</v>
      </c>
    </row>
    <row r="139" spans="1:16" hidden="1" x14ac:dyDescent="0.2">
      <c r="A139" s="1">
        <v>193862</v>
      </c>
      <c r="B139" s="2">
        <v>42299</v>
      </c>
      <c r="C139" s="2">
        <v>42218</v>
      </c>
      <c r="D139" s="1" t="s">
        <v>205</v>
      </c>
      <c r="E139" s="1">
        <v>214826</v>
      </c>
      <c r="F139" s="21">
        <v>10000000</v>
      </c>
      <c r="G139" s="1" t="s">
        <v>725</v>
      </c>
      <c r="H139" s="1" t="s">
        <v>59</v>
      </c>
      <c r="I139" s="1" t="s">
        <v>27</v>
      </c>
      <c r="L139" s="1" t="s">
        <v>21</v>
      </c>
      <c r="N139" s="1" t="s">
        <v>21</v>
      </c>
      <c r="P139" s="2">
        <v>42299</v>
      </c>
    </row>
    <row r="140" spans="1:16" hidden="1" x14ac:dyDescent="0.2">
      <c r="A140" s="1">
        <v>194090</v>
      </c>
      <c r="B140" s="2">
        <v>42241</v>
      </c>
      <c r="C140" s="2">
        <v>42221</v>
      </c>
      <c r="D140" s="1" t="s">
        <v>206</v>
      </c>
      <c r="E140" s="1">
        <v>201184</v>
      </c>
      <c r="F140" s="21">
        <v>550000</v>
      </c>
      <c r="G140" s="1" t="s">
        <v>725</v>
      </c>
      <c r="H140" s="1" t="s">
        <v>52</v>
      </c>
      <c r="I140" s="1" t="s">
        <v>53</v>
      </c>
      <c r="J140" s="1">
        <v>0.5</v>
      </c>
      <c r="K140" s="1">
        <v>0.5</v>
      </c>
      <c r="M140" s="1" t="s">
        <v>21</v>
      </c>
      <c r="O140" s="1" t="s">
        <v>21</v>
      </c>
      <c r="P140" s="2">
        <v>42241</v>
      </c>
    </row>
    <row r="141" spans="1:16" hidden="1" x14ac:dyDescent="0.2">
      <c r="A141" s="1">
        <v>194139</v>
      </c>
      <c r="B141" s="2">
        <v>42232</v>
      </c>
      <c r="C141" s="2">
        <v>42225</v>
      </c>
      <c r="D141" s="1" t="s">
        <v>207</v>
      </c>
      <c r="E141" s="1">
        <v>200307</v>
      </c>
      <c r="F141" s="21">
        <v>500000</v>
      </c>
      <c r="G141" s="1" t="s">
        <v>725</v>
      </c>
      <c r="H141" s="1" t="s">
        <v>64</v>
      </c>
      <c r="I141" s="1" t="s">
        <v>65</v>
      </c>
      <c r="J141" s="1">
        <v>0.25</v>
      </c>
      <c r="K141" s="1">
        <v>0.25</v>
      </c>
      <c r="M141" s="1" t="s">
        <v>21</v>
      </c>
      <c r="O141" s="1" t="s">
        <v>21</v>
      </c>
      <c r="P141" s="2">
        <v>42232</v>
      </c>
    </row>
    <row r="142" spans="1:16" hidden="1" x14ac:dyDescent="0.2">
      <c r="A142" s="1">
        <v>194202</v>
      </c>
      <c r="B142" s="2">
        <v>42262</v>
      </c>
      <c r="C142" s="2">
        <v>42227</v>
      </c>
      <c r="D142" s="1" t="s">
        <v>208</v>
      </c>
      <c r="E142" s="1">
        <v>178029</v>
      </c>
      <c r="F142" s="21">
        <v>6750000</v>
      </c>
      <c r="G142" s="1" t="s">
        <v>725</v>
      </c>
      <c r="H142" s="1" t="s">
        <v>26</v>
      </c>
      <c r="I142" s="1" t="s">
        <v>27</v>
      </c>
      <c r="L142" s="1" t="s">
        <v>21</v>
      </c>
      <c r="O142" s="1" t="s">
        <v>21</v>
      </c>
      <c r="P142" s="2">
        <v>42262</v>
      </c>
    </row>
    <row r="143" spans="1:16" hidden="1" x14ac:dyDescent="0.2">
      <c r="A143" s="1">
        <v>194203</v>
      </c>
      <c r="B143" s="2">
        <v>42229</v>
      </c>
      <c r="C143" s="2">
        <v>42227</v>
      </c>
      <c r="D143" s="1" t="s">
        <v>36</v>
      </c>
      <c r="E143" s="1">
        <v>199086</v>
      </c>
      <c r="F143" s="21">
        <v>500000</v>
      </c>
      <c r="G143" s="1" t="s">
        <v>725</v>
      </c>
      <c r="H143" s="1" t="s">
        <v>37</v>
      </c>
      <c r="I143" s="1" t="s">
        <v>38</v>
      </c>
      <c r="L143" s="1" t="s">
        <v>21</v>
      </c>
      <c r="O143" s="1" t="s">
        <v>21</v>
      </c>
      <c r="P143" s="2">
        <v>42229</v>
      </c>
    </row>
    <row r="144" spans="1:16" hidden="1" x14ac:dyDescent="0.2">
      <c r="A144" s="1">
        <v>194204</v>
      </c>
      <c r="B144" s="2">
        <v>42229</v>
      </c>
      <c r="C144" s="2">
        <v>42227</v>
      </c>
      <c r="D144" s="1" t="s">
        <v>36</v>
      </c>
      <c r="E144" s="1">
        <v>199086</v>
      </c>
      <c r="F144" s="21">
        <v>4500000</v>
      </c>
      <c r="G144" s="1" t="s">
        <v>725</v>
      </c>
      <c r="H144" s="1" t="s">
        <v>37</v>
      </c>
      <c r="I144" s="1" t="s">
        <v>38</v>
      </c>
      <c r="L144" s="1" t="s">
        <v>21</v>
      </c>
      <c r="O144" s="1" t="s">
        <v>21</v>
      </c>
      <c r="P144" s="2">
        <v>42229</v>
      </c>
    </row>
    <row r="145" spans="1:16" hidden="1" x14ac:dyDescent="0.2">
      <c r="A145" s="1">
        <v>194258</v>
      </c>
      <c r="B145" s="2">
        <v>42242</v>
      </c>
      <c r="C145" s="2">
        <v>42228</v>
      </c>
      <c r="D145" s="1" t="s">
        <v>209</v>
      </c>
      <c r="E145" s="1">
        <v>193508</v>
      </c>
      <c r="F145" s="21">
        <v>5500000</v>
      </c>
      <c r="G145" s="1" t="s">
        <v>725</v>
      </c>
      <c r="H145" s="1" t="s">
        <v>40</v>
      </c>
      <c r="I145" s="1" t="s">
        <v>41</v>
      </c>
      <c r="K145" s="1">
        <v>2</v>
      </c>
      <c r="M145" s="1" t="s">
        <v>21</v>
      </c>
      <c r="N145" s="1" t="s">
        <v>21</v>
      </c>
      <c r="P145" s="2">
        <v>42242</v>
      </c>
    </row>
    <row r="146" spans="1:16" hidden="1" x14ac:dyDescent="0.2">
      <c r="A146" s="1">
        <v>194481</v>
      </c>
      <c r="B146" s="2">
        <v>42269</v>
      </c>
      <c r="C146" s="2">
        <v>42234</v>
      </c>
      <c r="D146" s="1" t="s">
        <v>210</v>
      </c>
      <c r="E146" s="1">
        <v>98029</v>
      </c>
      <c r="F146" s="21">
        <v>1650000</v>
      </c>
      <c r="G146" s="1" t="s">
        <v>725</v>
      </c>
      <c r="H146" s="1" t="s">
        <v>35</v>
      </c>
      <c r="I146" s="1" t="s">
        <v>27</v>
      </c>
      <c r="J146" s="1">
        <v>1.25</v>
      </c>
      <c r="K146" s="1">
        <v>1.25</v>
      </c>
      <c r="M146" s="1" t="s">
        <v>21</v>
      </c>
      <c r="O146" s="1" t="s">
        <v>21</v>
      </c>
      <c r="P146" s="2">
        <v>42269</v>
      </c>
    </row>
    <row r="147" spans="1:16" hidden="1" x14ac:dyDescent="0.2">
      <c r="A147" s="1">
        <v>194490</v>
      </c>
      <c r="B147" s="2">
        <v>42276</v>
      </c>
      <c r="C147" s="2">
        <v>42234</v>
      </c>
      <c r="D147" s="1" t="s">
        <v>101</v>
      </c>
      <c r="E147" s="1">
        <v>173083</v>
      </c>
      <c r="F147" s="21">
        <v>1100000</v>
      </c>
      <c r="G147" s="1" t="s">
        <v>725</v>
      </c>
      <c r="H147" s="1" t="s">
        <v>35</v>
      </c>
      <c r="I147" s="1" t="s">
        <v>27</v>
      </c>
      <c r="K147" s="1">
        <v>1.75</v>
      </c>
      <c r="M147" s="1" t="s">
        <v>21</v>
      </c>
      <c r="N147" s="1" t="s">
        <v>21</v>
      </c>
      <c r="P147" s="2">
        <v>42276</v>
      </c>
    </row>
    <row r="148" spans="1:16" hidden="1" x14ac:dyDescent="0.2">
      <c r="A148" s="1">
        <v>194773</v>
      </c>
      <c r="B148" s="2">
        <v>42299</v>
      </c>
      <c r="C148" s="2">
        <v>42239</v>
      </c>
      <c r="D148" s="1" t="s">
        <v>211</v>
      </c>
      <c r="E148" s="1">
        <v>140432</v>
      </c>
      <c r="F148" s="21">
        <v>265000</v>
      </c>
      <c r="G148" s="1" t="s">
        <v>725</v>
      </c>
      <c r="H148" s="1" t="s">
        <v>59</v>
      </c>
      <c r="I148" s="1" t="s">
        <v>27</v>
      </c>
      <c r="L148" s="1" t="s">
        <v>21</v>
      </c>
      <c r="N148" s="1" t="s">
        <v>21</v>
      </c>
      <c r="P148" s="2">
        <v>42299</v>
      </c>
    </row>
    <row r="149" spans="1:16" hidden="1" x14ac:dyDescent="0.2">
      <c r="A149" s="1">
        <v>194774</v>
      </c>
      <c r="B149" s="2">
        <v>42255</v>
      </c>
      <c r="C149" s="2">
        <v>42240</v>
      </c>
      <c r="D149" s="1" t="s">
        <v>212</v>
      </c>
      <c r="E149" s="1">
        <v>215573</v>
      </c>
      <c r="F149" s="21">
        <v>5060000</v>
      </c>
      <c r="G149" s="1" t="s">
        <v>725</v>
      </c>
      <c r="H149" s="1" t="s">
        <v>70</v>
      </c>
      <c r="I149" s="1" t="s">
        <v>17</v>
      </c>
      <c r="J149" s="1">
        <v>1.5</v>
      </c>
      <c r="K149" s="1">
        <v>1.5</v>
      </c>
      <c r="M149" s="1" t="s">
        <v>21</v>
      </c>
      <c r="O149" s="1" t="s">
        <v>21</v>
      </c>
      <c r="P149" s="2">
        <v>42255</v>
      </c>
    </row>
    <row r="150" spans="1:16" hidden="1" x14ac:dyDescent="0.2">
      <c r="A150" s="1">
        <v>194792</v>
      </c>
      <c r="B150" s="2">
        <v>42249</v>
      </c>
      <c r="C150" s="2">
        <v>42241</v>
      </c>
      <c r="D150" s="1" t="s">
        <v>78</v>
      </c>
      <c r="E150" s="1">
        <v>203031</v>
      </c>
      <c r="F150" s="21">
        <v>1650000</v>
      </c>
      <c r="G150" s="1" t="s">
        <v>725</v>
      </c>
      <c r="H150" s="1" t="s">
        <v>81</v>
      </c>
      <c r="I150" s="1" t="s">
        <v>76</v>
      </c>
      <c r="K150" s="1">
        <v>1</v>
      </c>
      <c r="M150" s="1" t="s">
        <v>21</v>
      </c>
      <c r="N150" s="1" t="s">
        <v>21</v>
      </c>
      <c r="P150" s="2">
        <v>42249</v>
      </c>
    </row>
    <row r="151" spans="1:16" hidden="1" x14ac:dyDescent="0.2">
      <c r="A151" s="1">
        <v>194793</v>
      </c>
      <c r="B151" s="2">
        <v>42249</v>
      </c>
      <c r="C151" s="2">
        <v>42241</v>
      </c>
      <c r="D151" s="1" t="s">
        <v>80</v>
      </c>
      <c r="E151" s="1">
        <v>203033</v>
      </c>
      <c r="F151" s="21">
        <v>1650000</v>
      </c>
      <c r="G151" s="1" t="s">
        <v>725</v>
      </c>
      <c r="H151" s="1" t="s">
        <v>81</v>
      </c>
      <c r="I151" s="1" t="s">
        <v>76</v>
      </c>
      <c r="K151" s="1">
        <v>1.75</v>
      </c>
      <c r="M151" s="1" t="s">
        <v>21</v>
      </c>
      <c r="N151" s="1" t="s">
        <v>21</v>
      </c>
      <c r="P151" s="2">
        <v>42249</v>
      </c>
    </row>
    <row r="152" spans="1:16" hidden="1" x14ac:dyDescent="0.2">
      <c r="A152" s="1">
        <v>194797</v>
      </c>
      <c r="B152" s="2">
        <v>42324</v>
      </c>
      <c r="C152" s="2">
        <v>42241</v>
      </c>
      <c r="D152" s="1" t="s">
        <v>213</v>
      </c>
      <c r="E152" s="1">
        <v>215771</v>
      </c>
      <c r="F152" s="21">
        <v>1650000</v>
      </c>
      <c r="G152" s="1" t="s">
        <v>725</v>
      </c>
      <c r="H152" s="1" t="s">
        <v>83</v>
      </c>
      <c r="I152" s="1" t="s">
        <v>84</v>
      </c>
      <c r="J152" s="1">
        <v>0.75</v>
      </c>
      <c r="K152" s="1">
        <v>0.75</v>
      </c>
      <c r="M152" s="1" t="s">
        <v>21</v>
      </c>
      <c r="O152" s="1" t="s">
        <v>21</v>
      </c>
      <c r="P152" s="2">
        <v>42324</v>
      </c>
    </row>
    <row r="153" spans="1:16" hidden="1" x14ac:dyDescent="0.2">
      <c r="A153" s="1">
        <v>194830</v>
      </c>
      <c r="B153" s="2">
        <v>42302</v>
      </c>
      <c r="C153" s="2">
        <v>42241</v>
      </c>
      <c r="D153" s="1" t="s">
        <v>214</v>
      </c>
      <c r="E153" s="1">
        <v>215795</v>
      </c>
      <c r="F153" s="21">
        <v>30000000</v>
      </c>
      <c r="G153" s="1" t="s">
        <v>725</v>
      </c>
      <c r="H153" s="1" t="s">
        <v>61</v>
      </c>
      <c r="I153" s="1" t="s">
        <v>62</v>
      </c>
      <c r="K153" s="1">
        <v>1</v>
      </c>
      <c r="M153" s="1" t="s">
        <v>21</v>
      </c>
      <c r="N153" s="1" t="s">
        <v>21</v>
      </c>
      <c r="P153" s="2">
        <v>42302</v>
      </c>
    </row>
    <row r="154" spans="1:16" hidden="1" x14ac:dyDescent="0.2">
      <c r="A154" s="1">
        <v>195250</v>
      </c>
      <c r="C154" s="2">
        <v>42247</v>
      </c>
      <c r="D154" s="1" t="s">
        <v>215</v>
      </c>
      <c r="E154" s="1">
        <v>216162</v>
      </c>
      <c r="F154" s="21">
        <v>4400000</v>
      </c>
      <c r="G154" s="1" t="s">
        <v>727</v>
      </c>
      <c r="H154" s="1" t="s">
        <v>140</v>
      </c>
      <c r="I154" s="1" t="s">
        <v>141</v>
      </c>
      <c r="K154" s="1">
        <v>1.25</v>
      </c>
      <c r="M154" s="1" t="s">
        <v>21</v>
      </c>
      <c r="N154" s="1" t="s">
        <v>21</v>
      </c>
      <c r="P154" s="2">
        <v>42369</v>
      </c>
    </row>
    <row r="155" spans="1:16" hidden="1" x14ac:dyDescent="0.2">
      <c r="A155" s="1">
        <v>195515</v>
      </c>
      <c r="B155" s="2">
        <v>42306</v>
      </c>
      <c r="C155" s="2">
        <v>42250</v>
      </c>
      <c r="D155" s="1" t="s">
        <v>216</v>
      </c>
      <c r="E155" s="1">
        <v>216382</v>
      </c>
      <c r="F155" s="21">
        <v>2200000</v>
      </c>
      <c r="G155" s="1" t="s">
        <v>725</v>
      </c>
      <c r="H155" s="1" t="s">
        <v>35</v>
      </c>
      <c r="I155" s="1" t="s">
        <v>27</v>
      </c>
      <c r="K155" s="1">
        <v>0.25</v>
      </c>
      <c r="M155" s="1" t="s">
        <v>21</v>
      </c>
      <c r="N155" s="1" t="s">
        <v>21</v>
      </c>
      <c r="P155" s="2">
        <v>42306</v>
      </c>
    </row>
    <row r="156" spans="1:16" hidden="1" x14ac:dyDescent="0.2">
      <c r="A156" s="1">
        <v>195577</v>
      </c>
      <c r="C156" s="2">
        <v>42253</v>
      </c>
      <c r="D156" s="1" t="s">
        <v>217</v>
      </c>
      <c r="E156" s="1">
        <v>216433</v>
      </c>
      <c r="F156" s="21">
        <v>2000000</v>
      </c>
      <c r="G156" s="1" t="s">
        <v>730</v>
      </c>
      <c r="H156" s="1" t="s">
        <v>218</v>
      </c>
      <c r="I156" s="1" t="s">
        <v>93</v>
      </c>
      <c r="K156" s="1">
        <v>1.5</v>
      </c>
      <c r="M156" s="1" t="s">
        <v>21</v>
      </c>
      <c r="N156" s="1" t="s">
        <v>21</v>
      </c>
      <c r="P156" s="2">
        <v>42284</v>
      </c>
    </row>
    <row r="157" spans="1:16" hidden="1" x14ac:dyDescent="0.2">
      <c r="A157" s="1">
        <v>195688</v>
      </c>
      <c r="C157" s="2">
        <v>42254</v>
      </c>
      <c r="D157" s="1" t="s">
        <v>219</v>
      </c>
      <c r="E157" s="1">
        <v>216526</v>
      </c>
      <c r="F157" s="21">
        <v>1750000</v>
      </c>
      <c r="G157" s="1" t="s">
        <v>727</v>
      </c>
      <c r="H157" s="1" t="s">
        <v>37</v>
      </c>
      <c r="I157" s="1" t="s">
        <v>38</v>
      </c>
      <c r="L157" s="1" t="s">
        <v>21</v>
      </c>
      <c r="O157" s="1" t="s">
        <v>21</v>
      </c>
      <c r="P157" s="2">
        <v>42348</v>
      </c>
    </row>
    <row r="158" spans="1:16" hidden="1" x14ac:dyDescent="0.2">
      <c r="A158" s="1">
        <v>195701</v>
      </c>
      <c r="B158" s="2">
        <v>42267</v>
      </c>
      <c r="C158" s="2">
        <v>42255</v>
      </c>
      <c r="D158" s="1" t="s">
        <v>220</v>
      </c>
      <c r="E158" s="1">
        <v>216537</v>
      </c>
      <c r="F158" s="21">
        <v>6000000</v>
      </c>
      <c r="G158" s="1" t="s">
        <v>725</v>
      </c>
      <c r="H158" s="1" t="s">
        <v>16</v>
      </c>
      <c r="I158" s="1" t="s">
        <v>17</v>
      </c>
      <c r="L158" s="1" t="s">
        <v>21</v>
      </c>
      <c r="O158" s="1" t="s">
        <v>21</v>
      </c>
      <c r="P158" s="2">
        <v>42267</v>
      </c>
    </row>
    <row r="159" spans="1:16" hidden="1" x14ac:dyDescent="0.2">
      <c r="A159" s="1">
        <v>195810</v>
      </c>
      <c r="B159" s="2">
        <v>42278</v>
      </c>
      <c r="C159" s="2">
        <v>42257</v>
      </c>
      <c r="D159" s="1" t="s">
        <v>221</v>
      </c>
      <c r="E159" s="1">
        <v>216649</v>
      </c>
      <c r="F159" s="21">
        <v>550000</v>
      </c>
      <c r="G159" s="1" t="s">
        <v>725</v>
      </c>
      <c r="H159" s="1" t="s">
        <v>49</v>
      </c>
      <c r="I159" s="1" t="s">
        <v>50</v>
      </c>
      <c r="J159" s="1">
        <v>1.75</v>
      </c>
      <c r="K159" s="1">
        <v>1.75</v>
      </c>
      <c r="M159" s="1" t="s">
        <v>21</v>
      </c>
      <c r="O159" s="1" t="s">
        <v>21</v>
      </c>
      <c r="P159" s="2">
        <v>42278</v>
      </c>
    </row>
    <row r="160" spans="1:16" hidden="1" x14ac:dyDescent="0.2">
      <c r="A160" s="1">
        <v>195858</v>
      </c>
      <c r="B160" s="2">
        <v>42268</v>
      </c>
      <c r="C160" s="2">
        <v>42260</v>
      </c>
      <c r="D160" s="1" t="s">
        <v>51</v>
      </c>
      <c r="E160" s="1">
        <v>199929</v>
      </c>
      <c r="F160" s="21">
        <v>275000</v>
      </c>
      <c r="G160" s="1" t="s">
        <v>725</v>
      </c>
      <c r="H160" s="1" t="s">
        <v>44</v>
      </c>
      <c r="I160" s="1" t="s">
        <v>24</v>
      </c>
      <c r="J160" s="1">
        <v>0.75</v>
      </c>
      <c r="K160" s="1">
        <v>0.75</v>
      </c>
      <c r="M160" s="1" t="s">
        <v>21</v>
      </c>
      <c r="O160" s="1" t="s">
        <v>21</v>
      </c>
      <c r="P160" s="2">
        <v>42268</v>
      </c>
    </row>
    <row r="161" spans="1:16" hidden="1" x14ac:dyDescent="0.2">
      <c r="A161" s="1">
        <v>195974</v>
      </c>
      <c r="B161" s="2">
        <v>42304</v>
      </c>
      <c r="C161" s="2">
        <v>42261</v>
      </c>
      <c r="D161" s="1" t="s">
        <v>222</v>
      </c>
      <c r="E161" s="1">
        <v>196559</v>
      </c>
      <c r="F161" s="21">
        <v>2500000</v>
      </c>
      <c r="G161" s="1" t="s">
        <v>725</v>
      </c>
      <c r="H161" s="1" t="s">
        <v>183</v>
      </c>
      <c r="I161" s="1" t="s">
        <v>184</v>
      </c>
      <c r="J161" s="1">
        <v>1.5</v>
      </c>
      <c r="K161" s="1">
        <v>1.5</v>
      </c>
      <c r="M161" s="1" t="s">
        <v>21</v>
      </c>
      <c r="O161" s="1" t="s">
        <v>21</v>
      </c>
      <c r="P161" s="2">
        <v>42304</v>
      </c>
    </row>
    <row r="162" spans="1:16" hidden="1" x14ac:dyDescent="0.2">
      <c r="A162" s="1">
        <v>196037</v>
      </c>
      <c r="B162" s="2">
        <v>42276</v>
      </c>
      <c r="C162" s="2">
        <v>42263</v>
      </c>
      <c r="D162" s="1" t="s">
        <v>223</v>
      </c>
      <c r="E162" s="1">
        <v>216859</v>
      </c>
      <c r="F162" s="21">
        <v>275000</v>
      </c>
      <c r="G162" s="1" t="s">
        <v>725</v>
      </c>
      <c r="H162" s="1" t="s">
        <v>195</v>
      </c>
      <c r="I162" s="1" t="s">
        <v>196</v>
      </c>
      <c r="K162" s="1">
        <v>0.25</v>
      </c>
      <c r="M162" s="1" t="s">
        <v>21</v>
      </c>
      <c r="N162" s="1" t="s">
        <v>21</v>
      </c>
      <c r="P162" s="2">
        <v>42276</v>
      </c>
    </row>
    <row r="163" spans="1:16" hidden="1" x14ac:dyDescent="0.2">
      <c r="A163" s="1">
        <v>196460</v>
      </c>
      <c r="B163" s="2">
        <v>42292</v>
      </c>
      <c r="C163" s="2">
        <v>42276</v>
      </c>
      <c r="D163" s="1" t="s">
        <v>224</v>
      </c>
      <c r="E163" s="1">
        <v>181307</v>
      </c>
      <c r="F163" s="21">
        <v>430000</v>
      </c>
      <c r="G163" s="1" t="s">
        <v>725</v>
      </c>
      <c r="H163" s="1" t="s">
        <v>67</v>
      </c>
      <c r="I163" s="1" t="s">
        <v>53</v>
      </c>
      <c r="L163" s="1" t="s">
        <v>21</v>
      </c>
      <c r="N163" s="1" t="s">
        <v>21</v>
      </c>
      <c r="P163" s="2">
        <v>42292</v>
      </c>
    </row>
    <row r="164" spans="1:16" hidden="1" x14ac:dyDescent="0.2">
      <c r="A164" s="1">
        <v>196476</v>
      </c>
      <c r="B164" s="2">
        <v>42289</v>
      </c>
      <c r="C164" s="2">
        <v>42276</v>
      </c>
      <c r="D164" s="1" t="s">
        <v>172</v>
      </c>
      <c r="E164" s="1">
        <v>212073</v>
      </c>
      <c r="F164" s="21">
        <v>8000000</v>
      </c>
      <c r="G164" s="1" t="s">
        <v>725</v>
      </c>
      <c r="H164" s="1" t="s">
        <v>16</v>
      </c>
      <c r="I164" s="1" t="s">
        <v>17</v>
      </c>
      <c r="K164" s="1">
        <v>0.5</v>
      </c>
      <c r="M164" s="1" t="s">
        <v>21</v>
      </c>
      <c r="N164" s="1" t="s">
        <v>21</v>
      </c>
      <c r="P164" s="2">
        <v>42289</v>
      </c>
    </row>
    <row r="165" spans="1:16" hidden="1" x14ac:dyDescent="0.2">
      <c r="A165" s="1">
        <v>196521</v>
      </c>
      <c r="B165" s="2">
        <v>42289</v>
      </c>
      <c r="C165" s="2">
        <v>42276</v>
      </c>
      <c r="D165" s="1" t="s">
        <v>122</v>
      </c>
      <c r="E165" s="1">
        <v>184014</v>
      </c>
      <c r="F165" s="21">
        <v>750000</v>
      </c>
      <c r="G165" s="1" t="s">
        <v>725</v>
      </c>
      <c r="H165" s="1" t="s">
        <v>92</v>
      </c>
      <c r="I165" s="1" t="s">
        <v>93</v>
      </c>
      <c r="L165" s="1" t="s">
        <v>21</v>
      </c>
      <c r="O165" s="1" t="s">
        <v>21</v>
      </c>
      <c r="P165" s="2">
        <v>42289</v>
      </c>
    </row>
    <row r="166" spans="1:16" hidden="1" x14ac:dyDescent="0.2">
      <c r="A166" s="1">
        <v>196579</v>
      </c>
      <c r="B166" s="2">
        <v>42297</v>
      </c>
      <c r="C166" s="2">
        <v>42278</v>
      </c>
      <c r="D166" s="1" t="s">
        <v>107</v>
      </c>
      <c r="E166" s="1">
        <v>204815</v>
      </c>
      <c r="F166" s="21">
        <v>5500000</v>
      </c>
      <c r="G166" s="1" t="s">
        <v>725</v>
      </c>
      <c r="H166" s="1" t="s">
        <v>108</v>
      </c>
      <c r="I166" s="1" t="s">
        <v>109</v>
      </c>
      <c r="L166" s="1" t="s">
        <v>21</v>
      </c>
      <c r="O166" s="1" t="s">
        <v>21</v>
      </c>
      <c r="P166" s="2">
        <v>42297</v>
      </c>
    </row>
    <row r="167" spans="1:16" hidden="1" x14ac:dyDescent="0.2">
      <c r="A167" s="1">
        <v>196777</v>
      </c>
      <c r="B167" s="2">
        <v>42306</v>
      </c>
      <c r="C167" s="2">
        <v>42281</v>
      </c>
      <c r="D167" s="1" t="s">
        <v>225</v>
      </c>
      <c r="E167" s="1">
        <v>217500</v>
      </c>
      <c r="F167" s="21">
        <v>1100000</v>
      </c>
      <c r="G167" s="1" t="s">
        <v>725</v>
      </c>
      <c r="H167" s="1" t="s">
        <v>226</v>
      </c>
      <c r="I167" s="1" t="s">
        <v>20</v>
      </c>
      <c r="K167" s="1">
        <v>1.25</v>
      </c>
      <c r="M167" s="1" t="s">
        <v>21</v>
      </c>
      <c r="N167" s="1" t="s">
        <v>21</v>
      </c>
      <c r="P167" s="2">
        <v>42306</v>
      </c>
    </row>
    <row r="168" spans="1:16" hidden="1" x14ac:dyDescent="0.2">
      <c r="A168" s="1">
        <v>196927</v>
      </c>
      <c r="B168" s="2">
        <v>42284</v>
      </c>
      <c r="C168" s="2">
        <v>42253</v>
      </c>
      <c r="D168" s="1" t="s">
        <v>217</v>
      </c>
      <c r="E168" s="1">
        <v>216433</v>
      </c>
      <c r="F168" s="21">
        <v>2000000</v>
      </c>
      <c r="G168" s="1" t="s">
        <v>725</v>
      </c>
      <c r="H168" s="1" t="s">
        <v>218</v>
      </c>
      <c r="I168" s="1" t="s">
        <v>93</v>
      </c>
      <c r="K168" s="1">
        <v>1.5</v>
      </c>
      <c r="M168" s="1" t="s">
        <v>21</v>
      </c>
      <c r="N168" s="1" t="s">
        <v>21</v>
      </c>
      <c r="P168" s="2">
        <v>42284</v>
      </c>
    </row>
    <row r="169" spans="1:16" hidden="1" x14ac:dyDescent="0.2">
      <c r="A169" s="1">
        <v>197044</v>
      </c>
      <c r="B169" s="2">
        <v>42295</v>
      </c>
      <c r="C169" s="2">
        <v>42288</v>
      </c>
      <c r="D169" s="1" t="s">
        <v>227</v>
      </c>
      <c r="E169" s="1">
        <v>217737</v>
      </c>
      <c r="F169" s="21">
        <v>9300000</v>
      </c>
      <c r="G169" s="1" t="s">
        <v>725</v>
      </c>
      <c r="H169" s="1" t="s">
        <v>83</v>
      </c>
      <c r="I169" s="1" t="s">
        <v>84</v>
      </c>
      <c r="K169" s="1">
        <v>0.42</v>
      </c>
      <c r="M169" s="1" t="s">
        <v>21</v>
      </c>
      <c r="O169" s="1" t="s">
        <v>21</v>
      </c>
      <c r="P169" s="2">
        <v>42295</v>
      </c>
    </row>
    <row r="170" spans="1:16" hidden="1" x14ac:dyDescent="0.2">
      <c r="A170" s="1">
        <v>197478</v>
      </c>
      <c r="B170" s="2">
        <v>42319</v>
      </c>
      <c r="C170" s="2">
        <v>42297</v>
      </c>
      <c r="D170" s="1" t="s">
        <v>228</v>
      </c>
      <c r="E170" s="1">
        <v>218187</v>
      </c>
      <c r="F170" s="21">
        <v>1100000</v>
      </c>
      <c r="G170" s="1" t="s">
        <v>725</v>
      </c>
      <c r="H170" s="1" t="s">
        <v>95</v>
      </c>
      <c r="I170" s="1" t="s">
        <v>14</v>
      </c>
      <c r="K170" s="1">
        <v>1</v>
      </c>
      <c r="M170" s="1" t="s">
        <v>21</v>
      </c>
      <c r="N170" s="1" t="s">
        <v>21</v>
      </c>
      <c r="P170" s="2">
        <v>42319</v>
      </c>
    </row>
    <row r="171" spans="1:16" hidden="1" x14ac:dyDescent="0.2">
      <c r="A171" s="1">
        <v>197486</v>
      </c>
      <c r="B171" s="2">
        <v>42304</v>
      </c>
      <c r="C171" s="2">
        <v>42297</v>
      </c>
      <c r="D171" s="1" t="s">
        <v>229</v>
      </c>
      <c r="E171" s="1">
        <v>218213</v>
      </c>
      <c r="F171" s="21">
        <v>1700000</v>
      </c>
      <c r="G171" s="1" t="s">
        <v>725</v>
      </c>
      <c r="H171" s="1" t="s">
        <v>230</v>
      </c>
      <c r="I171" s="1" t="s">
        <v>98</v>
      </c>
      <c r="K171" s="1">
        <v>0.5</v>
      </c>
      <c r="M171" s="1" t="s">
        <v>21</v>
      </c>
      <c r="N171" s="1" t="s">
        <v>21</v>
      </c>
      <c r="P171" s="2">
        <v>42304</v>
      </c>
    </row>
    <row r="172" spans="1:16" hidden="1" x14ac:dyDescent="0.2">
      <c r="A172" s="1">
        <v>197517</v>
      </c>
      <c r="B172" s="2">
        <v>42330</v>
      </c>
      <c r="C172" s="2">
        <v>42297</v>
      </c>
      <c r="D172" s="1" t="s">
        <v>231</v>
      </c>
      <c r="E172" s="1">
        <v>116005</v>
      </c>
      <c r="F172" s="21">
        <v>5500000</v>
      </c>
      <c r="G172" s="1" t="s">
        <v>725</v>
      </c>
      <c r="H172" s="1" t="s">
        <v>108</v>
      </c>
      <c r="I172" s="1" t="s">
        <v>109</v>
      </c>
      <c r="K172" s="1">
        <v>0.75</v>
      </c>
      <c r="M172" s="1" t="s">
        <v>21</v>
      </c>
      <c r="N172" s="1" t="s">
        <v>21</v>
      </c>
      <c r="P172" s="2">
        <v>42330</v>
      </c>
    </row>
    <row r="173" spans="1:16" hidden="1" x14ac:dyDescent="0.2">
      <c r="A173" s="1">
        <v>197569</v>
      </c>
      <c r="B173" s="2">
        <v>42306</v>
      </c>
      <c r="C173" s="2">
        <v>42298</v>
      </c>
      <c r="D173" s="1" t="s">
        <v>45</v>
      </c>
      <c r="E173" s="1">
        <v>169238</v>
      </c>
      <c r="F173" s="21">
        <v>540000</v>
      </c>
      <c r="G173" s="1" t="s">
        <v>725</v>
      </c>
      <c r="H173" s="1" t="s">
        <v>23</v>
      </c>
      <c r="I173" s="1" t="s">
        <v>24</v>
      </c>
      <c r="L173" s="1" t="s">
        <v>21</v>
      </c>
      <c r="N173" s="1" t="s">
        <v>21</v>
      </c>
      <c r="P173" s="2">
        <v>42306</v>
      </c>
    </row>
    <row r="174" spans="1:16" hidden="1" x14ac:dyDescent="0.2">
      <c r="A174" s="1">
        <v>197750</v>
      </c>
      <c r="B174" s="2">
        <v>42306</v>
      </c>
      <c r="C174" s="2">
        <v>42299</v>
      </c>
      <c r="D174" s="1" t="s">
        <v>221</v>
      </c>
      <c r="E174" s="1">
        <v>216649</v>
      </c>
      <c r="F174" s="21">
        <v>550000</v>
      </c>
      <c r="G174" s="1" t="s">
        <v>725</v>
      </c>
      <c r="H174" s="1" t="s">
        <v>49</v>
      </c>
      <c r="I174" s="1" t="s">
        <v>50</v>
      </c>
      <c r="J174" s="1">
        <v>1.25</v>
      </c>
      <c r="K174" s="1">
        <v>1.25</v>
      </c>
      <c r="M174" s="1" t="s">
        <v>21</v>
      </c>
      <c r="O174" s="1" t="s">
        <v>21</v>
      </c>
      <c r="P174" s="2">
        <v>42306</v>
      </c>
    </row>
    <row r="175" spans="1:16" hidden="1" x14ac:dyDescent="0.2">
      <c r="A175" s="1">
        <v>198067</v>
      </c>
      <c r="B175" s="2">
        <v>42439</v>
      </c>
      <c r="C175" s="2">
        <v>42306</v>
      </c>
      <c r="D175" s="1" t="s">
        <v>232</v>
      </c>
      <c r="E175" s="1">
        <v>109077</v>
      </c>
      <c r="F175" s="21">
        <v>500000</v>
      </c>
      <c r="G175" s="1" t="s">
        <v>725</v>
      </c>
      <c r="H175" s="1" t="s">
        <v>37</v>
      </c>
      <c r="I175" s="1" t="s">
        <v>38</v>
      </c>
      <c r="L175" s="1" t="s">
        <v>21</v>
      </c>
      <c r="O175" s="1" t="s">
        <v>21</v>
      </c>
      <c r="P175" s="2">
        <v>42439</v>
      </c>
    </row>
    <row r="176" spans="1:16" hidden="1" x14ac:dyDescent="0.2">
      <c r="A176" s="1">
        <v>198068</v>
      </c>
      <c r="B176" s="2">
        <v>42330</v>
      </c>
      <c r="C176" s="2">
        <v>42306</v>
      </c>
      <c r="D176" s="1" t="s">
        <v>233</v>
      </c>
      <c r="E176" s="1">
        <v>218793</v>
      </c>
      <c r="F176" s="21">
        <v>1375000</v>
      </c>
      <c r="G176" s="1" t="s">
        <v>725</v>
      </c>
      <c r="H176" s="1" t="s">
        <v>234</v>
      </c>
      <c r="I176" s="1" t="s">
        <v>84</v>
      </c>
      <c r="J176" s="1">
        <v>1</v>
      </c>
      <c r="K176" s="1">
        <v>1</v>
      </c>
      <c r="M176" s="1" t="s">
        <v>21</v>
      </c>
      <c r="O176" s="1" t="s">
        <v>21</v>
      </c>
      <c r="P176" s="2">
        <v>42330</v>
      </c>
    </row>
    <row r="177" spans="1:16" hidden="1" x14ac:dyDescent="0.2">
      <c r="A177" s="1">
        <v>198083</v>
      </c>
      <c r="B177" s="2">
        <v>42331</v>
      </c>
      <c r="C177" s="2">
        <v>42306</v>
      </c>
      <c r="D177" s="1" t="s">
        <v>235</v>
      </c>
      <c r="E177" s="1">
        <v>131123</v>
      </c>
      <c r="F177" s="21">
        <v>1800000</v>
      </c>
      <c r="G177" s="1" t="s">
        <v>725</v>
      </c>
      <c r="H177" s="1" t="s">
        <v>40</v>
      </c>
      <c r="I177" s="1" t="s">
        <v>41</v>
      </c>
      <c r="L177" s="1" t="s">
        <v>21</v>
      </c>
      <c r="N177" s="1" t="s">
        <v>21</v>
      </c>
      <c r="P177" s="2">
        <v>42331</v>
      </c>
    </row>
    <row r="178" spans="1:16" hidden="1" x14ac:dyDescent="0.2">
      <c r="A178" s="1">
        <v>198107</v>
      </c>
      <c r="B178" s="2">
        <v>42325</v>
      </c>
      <c r="C178" s="2">
        <v>42306</v>
      </c>
      <c r="D178" s="1" t="s">
        <v>236</v>
      </c>
      <c r="E178" s="1">
        <v>193622</v>
      </c>
      <c r="F178" s="21">
        <v>825000</v>
      </c>
      <c r="G178" s="1" t="s">
        <v>725</v>
      </c>
      <c r="H178" s="1" t="s">
        <v>134</v>
      </c>
      <c r="I178" s="1" t="s">
        <v>126</v>
      </c>
      <c r="K178" s="1">
        <v>1</v>
      </c>
      <c r="M178" s="1" t="s">
        <v>21</v>
      </c>
      <c r="N178" s="1" t="s">
        <v>21</v>
      </c>
      <c r="P178" s="2">
        <v>42325</v>
      </c>
    </row>
    <row r="179" spans="1:16" hidden="1" x14ac:dyDescent="0.2">
      <c r="A179" s="1">
        <v>198351</v>
      </c>
      <c r="B179" s="2">
        <v>42324</v>
      </c>
      <c r="C179" s="2">
        <v>42311</v>
      </c>
      <c r="D179" s="1" t="s">
        <v>237</v>
      </c>
      <c r="E179" s="1">
        <v>219056</v>
      </c>
      <c r="F179" s="21">
        <v>13200000</v>
      </c>
      <c r="G179" s="1" t="s">
        <v>725</v>
      </c>
      <c r="H179" s="1" t="s">
        <v>73</v>
      </c>
      <c r="I179" s="1" t="s">
        <v>20</v>
      </c>
      <c r="L179" s="1" t="s">
        <v>21</v>
      </c>
      <c r="N179" s="1" t="s">
        <v>21</v>
      </c>
      <c r="P179" s="2">
        <v>42324</v>
      </c>
    </row>
    <row r="180" spans="1:16" hidden="1" x14ac:dyDescent="0.2">
      <c r="A180" s="1">
        <v>198352</v>
      </c>
      <c r="B180" s="2">
        <v>42318</v>
      </c>
      <c r="C180" s="2">
        <v>42311</v>
      </c>
      <c r="D180" s="1" t="s">
        <v>160</v>
      </c>
      <c r="E180" s="1">
        <v>210322</v>
      </c>
      <c r="F180" s="21">
        <v>1100000</v>
      </c>
      <c r="G180" s="1" t="s">
        <v>725</v>
      </c>
      <c r="H180" s="1" t="s">
        <v>148</v>
      </c>
      <c r="I180" s="1" t="s">
        <v>27</v>
      </c>
      <c r="J180" s="1">
        <v>0.75</v>
      </c>
      <c r="K180" s="1">
        <v>0.75</v>
      </c>
      <c r="M180" s="1" t="s">
        <v>21</v>
      </c>
      <c r="O180" s="1" t="s">
        <v>21</v>
      </c>
      <c r="P180" s="2">
        <v>42318</v>
      </c>
    </row>
    <row r="181" spans="1:16" hidden="1" x14ac:dyDescent="0.2">
      <c r="A181" s="1">
        <v>198353</v>
      </c>
      <c r="B181" s="2">
        <v>42362</v>
      </c>
      <c r="C181" s="2">
        <v>42311</v>
      </c>
      <c r="D181" s="1" t="s">
        <v>238</v>
      </c>
      <c r="E181" s="1">
        <v>219057</v>
      </c>
      <c r="F181" s="21">
        <v>660000</v>
      </c>
      <c r="G181" s="1" t="s">
        <v>725</v>
      </c>
      <c r="H181" s="1" t="s">
        <v>134</v>
      </c>
      <c r="I181" s="1" t="s">
        <v>126</v>
      </c>
      <c r="L181" s="1" t="s">
        <v>21</v>
      </c>
      <c r="O181" s="1" t="s">
        <v>21</v>
      </c>
      <c r="P181" s="2">
        <v>42362</v>
      </c>
    </row>
    <row r="182" spans="1:16" hidden="1" x14ac:dyDescent="0.2">
      <c r="A182" s="1">
        <v>198472</v>
      </c>
      <c r="B182" s="2">
        <v>42382</v>
      </c>
      <c r="C182" s="2">
        <v>42312</v>
      </c>
      <c r="D182" s="1" t="s">
        <v>42</v>
      </c>
      <c r="E182" s="1">
        <v>199192</v>
      </c>
      <c r="F182" s="21">
        <v>3400000</v>
      </c>
      <c r="G182" s="1" t="s">
        <v>725</v>
      </c>
      <c r="H182" s="1" t="s">
        <v>40</v>
      </c>
      <c r="I182" s="1" t="s">
        <v>41</v>
      </c>
      <c r="L182" s="1" t="s">
        <v>21</v>
      </c>
      <c r="N182" s="1" t="s">
        <v>21</v>
      </c>
      <c r="P182" s="2">
        <v>42382</v>
      </c>
    </row>
    <row r="183" spans="1:16" hidden="1" x14ac:dyDescent="0.2">
      <c r="A183" s="1">
        <v>198473</v>
      </c>
      <c r="C183" s="2">
        <v>42312</v>
      </c>
      <c r="D183" s="1" t="s">
        <v>39</v>
      </c>
      <c r="E183" s="1">
        <v>199188</v>
      </c>
      <c r="F183" s="21">
        <v>3400000</v>
      </c>
      <c r="G183" s="1" t="s">
        <v>727</v>
      </c>
      <c r="H183" s="1" t="s">
        <v>40</v>
      </c>
      <c r="I183" s="1" t="s">
        <v>41</v>
      </c>
      <c r="L183" s="1" t="s">
        <v>21</v>
      </c>
      <c r="O183" s="1" t="s">
        <v>21</v>
      </c>
      <c r="P183" s="2">
        <v>42554</v>
      </c>
    </row>
    <row r="184" spans="1:16" hidden="1" x14ac:dyDescent="0.2">
      <c r="A184" s="1">
        <v>198488</v>
      </c>
      <c r="C184" s="2">
        <v>42312</v>
      </c>
      <c r="D184" s="1" t="s">
        <v>239</v>
      </c>
      <c r="E184" s="1">
        <v>114355</v>
      </c>
      <c r="F184" s="21">
        <v>15600000</v>
      </c>
      <c r="G184" s="1" t="s">
        <v>727</v>
      </c>
      <c r="H184" s="1" t="s">
        <v>240</v>
      </c>
      <c r="I184" s="1" t="s">
        <v>241</v>
      </c>
      <c r="L184" s="1" t="s">
        <v>21</v>
      </c>
      <c r="O184" s="1" t="s">
        <v>21</v>
      </c>
      <c r="P184" s="2">
        <v>42638</v>
      </c>
    </row>
    <row r="185" spans="1:16" hidden="1" x14ac:dyDescent="0.2">
      <c r="A185" s="1">
        <v>198489</v>
      </c>
      <c r="B185" s="2">
        <v>42395</v>
      </c>
      <c r="C185" s="2">
        <v>42312</v>
      </c>
      <c r="D185" s="1" t="s">
        <v>239</v>
      </c>
      <c r="E185" s="1">
        <v>114355</v>
      </c>
      <c r="F185" s="21">
        <v>6600000</v>
      </c>
      <c r="G185" s="1" t="s">
        <v>725</v>
      </c>
      <c r="H185" s="1" t="s">
        <v>240</v>
      </c>
      <c r="I185" s="1" t="s">
        <v>241</v>
      </c>
      <c r="L185" s="1" t="s">
        <v>21</v>
      </c>
      <c r="N185" s="1" t="s">
        <v>21</v>
      </c>
      <c r="P185" s="2">
        <v>42395</v>
      </c>
    </row>
    <row r="186" spans="1:16" hidden="1" x14ac:dyDescent="0.2">
      <c r="A186" s="1">
        <v>198510</v>
      </c>
      <c r="B186" s="2">
        <v>42317</v>
      </c>
      <c r="C186" s="2">
        <v>42316</v>
      </c>
      <c r="D186" s="1" t="s">
        <v>229</v>
      </c>
      <c r="E186" s="1">
        <v>218213</v>
      </c>
      <c r="F186" s="21">
        <v>2700000</v>
      </c>
      <c r="G186" s="1" t="s">
        <v>725</v>
      </c>
      <c r="H186" s="1" t="s">
        <v>242</v>
      </c>
      <c r="I186" s="1" t="s">
        <v>98</v>
      </c>
      <c r="K186" s="1">
        <v>0.5</v>
      </c>
      <c r="M186" s="1" t="s">
        <v>21</v>
      </c>
      <c r="N186" s="1" t="s">
        <v>21</v>
      </c>
      <c r="P186" s="2">
        <v>42317</v>
      </c>
    </row>
    <row r="187" spans="1:16" hidden="1" x14ac:dyDescent="0.2">
      <c r="A187" s="1">
        <v>198754</v>
      </c>
      <c r="B187" s="2">
        <v>42325</v>
      </c>
      <c r="C187" s="2">
        <v>42318</v>
      </c>
      <c r="D187" s="1" t="s">
        <v>193</v>
      </c>
      <c r="E187" s="1">
        <v>213662</v>
      </c>
      <c r="F187" s="21">
        <v>7830000</v>
      </c>
      <c r="G187" s="1" t="s">
        <v>725</v>
      </c>
      <c r="H187" s="1" t="s">
        <v>83</v>
      </c>
      <c r="I187" s="1" t="s">
        <v>84</v>
      </c>
      <c r="J187" s="1">
        <v>1.25</v>
      </c>
      <c r="K187" s="1">
        <v>1</v>
      </c>
      <c r="M187" s="1" t="s">
        <v>21</v>
      </c>
      <c r="O187" s="1" t="s">
        <v>21</v>
      </c>
      <c r="P187" s="2">
        <v>42325</v>
      </c>
    </row>
    <row r="188" spans="1:16" hidden="1" x14ac:dyDescent="0.2">
      <c r="A188" s="1">
        <v>198987</v>
      </c>
      <c r="B188" s="2">
        <v>42338</v>
      </c>
      <c r="C188" s="2">
        <v>42325</v>
      </c>
      <c r="D188" s="1" t="s">
        <v>197</v>
      </c>
      <c r="E188" s="1">
        <v>192637</v>
      </c>
      <c r="F188" s="21">
        <v>550000</v>
      </c>
      <c r="G188" s="1" t="s">
        <v>725</v>
      </c>
      <c r="H188" s="1" t="s">
        <v>134</v>
      </c>
      <c r="I188" s="1" t="s">
        <v>126</v>
      </c>
      <c r="K188" s="1">
        <v>0.75</v>
      </c>
      <c r="M188" s="1" t="s">
        <v>21</v>
      </c>
      <c r="N188" s="1" t="s">
        <v>21</v>
      </c>
      <c r="P188" s="2">
        <v>42338</v>
      </c>
    </row>
    <row r="189" spans="1:16" hidden="1" x14ac:dyDescent="0.2">
      <c r="A189" s="1">
        <v>198995</v>
      </c>
      <c r="B189" s="2">
        <v>42340</v>
      </c>
      <c r="C189" s="2">
        <v>42325</v>
      </c>
      <c r="D189" s="1" t="s">
        <v>243</v>
      </c>
      <c r="E189" s="1">
        <v>219656</v>
      </c>
      <c r="F189" s="21">
        <v>1650000</v>
      </c>
      <c r="G189" s="1" t="s">
        <v>725</v>
      </c>
      <c r="H189" s="1" t="s">
        <v>108</v>
      </c>
      <c r="I189" s="1" t="s">
        <v>109</v>
      </c>
      <c r="L189" s="1" t="s">
        <v>21</v>
      </c>
      <c r="N189" s="1" t="s">
        <v>21</v>
      </c>
      <c r="P189" s="2">
        <v>42340</v>
      </c>
    </row>
    <row r="190" spans="1:16" hidden="1" x14ac:dyDescent="0.2">
      <c r="A190" s="1">
        <v>199042</v>
      </c>
      <c r="B190" s="2">
        <v>42327</v>
      </c>
      <c r="C190" s="2">
        <v>42326</v>
      </c>
      <c r="D190" s="1" t="s">
        <v>244</v>
      </c>
      <c r="E190" s="1">
        <v>200128</v>
      </c>
      <c r="F190" s="21">
        <v>1100000</v>
      </c>
      <c r="G190" s="1" t="s">
        <v>725</v>
      </c>
      <c r="H190" s="1" t="s">
        <v>234</v>
      </c>
      <c r="I190" s="1" t="s">
        <v>84</v>
      </c>
      <c r="J190" s="1">
        <v>0.5</v>
      </c>
      <c r="K190" s="1">
        <v>0.5</v>
      </c>
      <c r="M190" s="1" t="s">
        <v>21</v>
      </c>
      <c r="O190" s="1" t="s">
        <v>21</v>
      </c>
      <c r="P190" s="2">
        <v>42327</v>
      </c>
    </row>
    <row r="191" spans="1:16" hidden="1" x14ac:dyDescent="0.2">
      <c r="A191" s="1">
        <v>199189</v>
      </c>
      <c r="B191" s="2">
        <v>42362</v>
      </c>
      <c r="C191" s="2">
        <v>42327</v>
      </c>
      <c r="D191" s="1" t="s">
        <v>245</v>
      </c>
      <c r="E191" s="1">
        <v>219832</v>
      </c>
      <c r="F191" s="21">
        <v>5100000</v>
      </c>
      <c r="G191" s="1" t="s">
        <v>725</v>
      </c>
      <c r="H191" s="1" t="s">
        <v>40</v>
      </c>
      <c r="I191" s="1" t="s">
        <v>41</v>
      </c>
      <c r="J191" s="1">
        <v>2</v>
      </c>
      <c r="K191" s="1">
        <v>2</v>
      </c>
      <c r="M191" s="1" t="s">
        <v>21</v>
      </c>
      <c r="O191" s="1" t="s">
        <v>21</v>
      </c>
      <c r="P191" s="2">
        <v>42362</v>
      </c>
    </row>
    <row r="192" spans="1:16" hidden="1" x14ac:dyDescent="0.2">
      <c r="A192" s="1">
        <v>199208</v>
      </c>
      <c r="B192" s="2">
        <v>42358</v>
      </c>
      <c r="C192" s="2">
        <v>42327</v>
      </c>
      <c r="D192" s="1" t="s">
        <v>246</v>
      </c>
      <c r="E192" s="1">
        <v>143640</v>
      </c>
      <c r="F192" s="21">
        <v>5000000</v>
      </c>
      <c r="G192" s="1" t="s">
        <v>725</v>
      </c>
      <c r="H192" s="1" t="s">
        <v>218</v>
      </c>
      <c r="I192" s="1" t="s">
        <v>93</v>
      </c>
      <c r="J192" s="1">
        <v>0.5</v>
      </c>
      <c r="K192" s="1">
        <v>0.5</v>
      </c>
      <c r="M192" s="1" t="s">
        <v>21</v>
      </c>
      <c r="O192" s="1" t="s">
        <v>21</v>
      </c>
      <c r="P192" s="2">
        <v>42358</v>
      </c>
    </row>
    <row r="193" spans="1:16" hidden="1" x14ac:dyDescent="0.2">
      <c r="A193" s="1">
        <v>199310</v>
      </c>
      <c r="B193" s="2">
        <v>42340</v>
      </c>
      <c r="C193" s="2">
        <v>42332</v>
      </c>
      <c r="D193" s="1" t="s">
        <v>88</v>
      </c>
      <c r="E193" s="1">
        <v>203362</v>
      </c>
      <c r="F193" s="21">
        <v>900000</v>
      </c>
      <c r="G193" s="1" t="s">
        <v>725</v>
      </c>
      <c r="H193" s="1" t="s">
        <v>89</v>
      </c>
      <c r="I193" s="1" t="s">
        <v>20</v>
      </c>
      <c r="K193" s="1">
        <v>0.75</v>
      </c>
      <c r="M193" s="1" t="s">
        <v>21</v>
      </c>
      <c r="N193" s="1" t="s">
        <v>21</v>
      </c>
      <c r="P193" s="2">
        <v>42340</v>
      </c>
    </row>
    <row r="194" spans="1:16" hidden="1" x14ac:dyDescent="0.2">
      <c r="A194" s="1">
        <v>199315</v>
      </c>
      <c r="B194" s="2">
        <v>42354</v>
      </c>
      <c r="C194" s="2">
        <v>42332</v>
      </c>
      <c r="D194" s="1" t="s">
        <v>247</v>
      </c>
      <c r="E194" s="1">
        <v>219952</v>
      </c>
      <c r="F194" s="21">
        <v>2200000</v>
      </c>
      <c r="G194" s="1" t="s">
        <v>725</v>
      </c>
      <c r="H194" s="1" t="s">
        <v>248</v>
      </c>
      <c r="I194" s="1" t="s">
        <v>121</v>
      </c>
      <c r="K194" s="1">
        <v>0.5</v>
      </c>
      <c r="M194" s="1" t="s">
        <v>21</v>
      </c>
      <c r="N194" s="1" t="s">
        <v>21</v>
      </c>
      <c r="P194" s="2">
        <v>42354</v>
      </c>
    </row>
    <row r="195" spans="1:16" hidden="1" x14ac:dyDescent="0.2">
      <c r="A195" s="1">
        <v>199417</v>
      </c>
      <c r="B195" s="2">
        <v>42344</v>
      </c>
      <c r="C195" s="2">
        <v>42332</v>
      </c>
      <c r="D195" s="1" t="s">
        <v>58</v>
      </c>
      <c r="E195" s="1">
        <v>189990</v>
      </c>
      <c r="F195" s="21">
        <v>1100000</v>
      </c>
      <c r="G195" s="1" t="s">
        <v>725</v>
      </c>
      <c r="H195" s="1" t="s">
        <v>59</v>
      </c>
      <c r="I195" s="1" t="s">
        <v>27</v>
      </c>
      <c r="L195" s="1" t="s">
        <v>21</v>
      </c>
      <c r="N195" s="1" t="s">
        <v>21</v>
      </c>
      <c r="P195" s="2">
        <v>42344</v>
      </c>
    </row>
    <row r="196" spans="1:16" hidden="1" x14ac:dyDescent="0.2">
      <c r="A196" s="1">
        <v>199536</v>
      </c>
      <c r="B196" s="2">
        <v>42386</v>
      </c>
      <c r="C196" s="2">
        <v>42337</v>
      </c>
      <c r="D196" s="1" t="s">
        <v>249</v>
      </c>
      <c r="E196" s="1">
        <v>193569</v>
      </c>
      <c r="F196" s="21">
        <v>1100000</v>
      </c>
      <c r="G196" s="1" t="s">
        <v>725</v>
      </c>
      <c r="H196" s="1" t="s">
        <v>35</v>
      </c>
      <c r="I196" s="1" t="s">
        <v>27</v>
      </c>
      <c r="J196" s="1">
        <v>0.75</v>
      </c>
      <c r="K196" s="1">
        <v>0.75</v>
      </c>
      <c r="M196" s="1" t="s">
        <v>21</v>
      </c>
      <c r="O196" s="1" t="s">
        <v>21</v>
      </c>
      <c r="P196" s="2">
        <v>42386</v>
      </c>
    </row>
    <row r="197" spans="1:16" hidden="1" x14ac:dyDescent="0.2">
      <c r="A197" s="1">
        <v>199537</v>
      </c>
      <c r="B197" s="2">
        <v>42360</v>
      </c>
      <c r="C197" s="2">
        <v>42337</v>
      </c>
      <c r="D197" s="1" t="s">
        <v>250</v>
      </c>
      <c r="E197" s="1">
        <v>220145</v>
      </c>
      <c r="F197" s="21">
        <v>440000</v>
      </c>
      <c r="G197" s="1" t="s">
        <v>725</v>
      </c>
      <c r="H197" s="1" t="s">
        <v>35</v>
      </c>
      <c r="I197" s="1" t="s">
        <v>27</v>
      </c>
      <c r="L197" s="1" t="s">
        <v>21</v>
      </c>
      <c r="O197" s="1" t="s">
        <v>21</v>
      </c>
      <c r="P197" s="2">
        <v>42360</v>
      </c>
    </row>
    <row r="198" spans="1:16" hidden="1" x14ac:dyDescent="0.2">
      <c r="A198" s="1">
        <v>199591</v>
      </c>
      <c r="B198" s="2">
        <v>42347</v>
      </c>
      <c r="C198" s="2">
        <v>42338</v>
      </c>
      <c r="D198" s="1" t="s">
        <v>251</v>
      </c>
      <c r="E198" s="1">
        <v>139662</v>
      </c>
      <c r="F198" s="21">
        <v>1125000</v>
      </c>
      <c r="G198" s="1" t="s">
        <v>725</v>
      </c>
      <c r="H198" s="1" t="s">
        <v>97</v>
      </c>
      <c r="I198" s="1" t="s">
        <v>98</v>
      </c>
      <c r="L198" s="1" t="s">
        <v>21</v>
      </c>
      <c r="O198" s="1" t="s">
        <v>21</v>
      </c>
      <c r="P198" s="2">
        <v>42347</v>
      </c>
    </row>
    <row r="199" spans="1:16" hidden="1" x14ac:dyDescent="0.2">
      <c r="A199" s="1">
        <v>199608</v>
      </c>
      <c r="B199" s="2">
        <v>42345</v>
      </c>
      <c r="C199" s="2">
        <v>42338</v>
      </c>
      <c r="D199" s="1" t="s">
        <v>204</v>
      </c>
      <c r="E199" s="1">
        <v>2267</v>
      </c>
      <c r="F199" s="21">
        <v>2200000</v>
      </c>
      <c r="G199" s="1" t="s">
        <v>725</v>
      </c>
      <c r="H199" s="1" t="s">
        <v>120</v>
      </c>
      <c r="I199" s="1" t="s">
        <v>121</v>
      </c>
      <c r="J199" s="1">
        <v>1</v>
      </c>
      <c r="K199" s="1">
        <v>1</v>
      </c>
      <c r="M199" s="1" t="s">
        <v>21</v>
      </c>
      <c r="O199" s="1" t="s">
        <v>21</v>
      </c>
      <c r="P199" s="2">
        <v>42345</v>
      </c>
    </row>
    <row r="200" spans="1:16" hidden="1" x14ac:dyDescent="0.2">
      <c r="A200" s="1">
        <v>199685</v>
      </c>
      <c r="B200" s="2">
        <v>42355</v>
      </c>
      <c r="C200" s="2">
        <v>42340</v>
      </c>
      <c r="D200" s="1" t="s">
        <v>252</v>
      </c>
      <c r="E200" s="1">
        <v>159621</v>
      </c>
      <c r="F200" s="21">
        <v>600000</v>
      </c>
      <c r="G200" s="1" t="s">
        <v>725</v>
      </c>
      <c r="H200" s="1" t="s">
        <v>29</v>
      </c>
      <c r="I200" s="1" t="s">
        <v>14</v>
      </c>
      <c r="J200" s="1">
        <v>0.5</v>
      </c>
      <c r="K200" s="1">
        <v>0.5</v>
      </c>
      <c r="M200" s="1" t="s">
        <v>21</v>
      </c>
      <c r="O200" s="1" t="s">
        <v>21</v>
      </c>
      <c r="P200" s="2">
        <v>42355</v>
      </c>
    </row>
    <row r="201" spans="1:16" hidden="1" x14ac:dyDescent="0.2">
      <c r="A201" s="1">
        <v>199718</v>
      </c>
      <c r="B201" s="2">
        <v>42352</v>
      </c>
      <c r="C201" s="2">
        <v>42340</v>
      </c>
      <c r="D201" s="1" t="s">
        <v>253</v>
      </c>
      <c r="E201" s="1">
        <v>179476</v>
      </c>
      <c r="F201" s="21">
        <v>1100000</v>
      </c>
      <c r="G201" s="1" t="s">
        <v>725</v>
      </c>
      <c r="H201" s="1" t="s">
        <v>13</v>
      </c>
      <c r="I201" s="1" t="s">
        <v>14</v>
      </c>
      <c r="K201" s="1">
        <v>0.5</v>
      </c>
      <c r="M201" s="1" t="s">
        <v>21</v>
      </c>
      <c r="N201" s="1" t="s">
        <v>21</v>
      </c>
      <c r="P201" s="2">
        <v>42352</v>
      </c>
    </row>
    <row r="202" spans="1:16" hidden="1" x14ac:dyDescent="0.2">
      <c r="A202" s="1">
        <v>199747</v>
      </c>
      <c r="C202" s="2">
        <v>42341</v>
      </c>
      <c r="D202" s="1" t="s">
        <v>254</v>
      </c>
      <c r="E202" s="1">
        <v>220359</v>
      </c>
      <c r="F202" s="21">
        <v>2000000</v>
      </c>
      <c r="G202" s="1" t="s">
        <v>731</v>
      </c>
      <c r="H202" s="1" t="s">
        <v>83</v>
      </c>
      <c r="I202" s="1" t="s">
        <v>84</v>
      </c>
      <c r="L202" s="1" t="s">
        <v>21</v>
      </c>
      <c r="O202" s="1" t="s">
        <v>21</v>
      </c>
      <c r="P202" s="2">
        <v>42368</v>
      </c>
    </row>
    <row r="203" spans="1:16" hidden="1" x14ac:dyDescent="0.2">
      <c r="A203" s="1">
        <v>199773</v>
      </c>
      <c r="B203" s="2">
        <v>42348</v>
      </c>
      <c r="C203" s="2">
        <v>42341</v>
      </c>
      <c r="D203" s="1" t="s">
        <v>255</v>
      </c>
      <c r="E203" s="1">
        <v>220385</v>
      </c>
      <c r="F203" s="21">
        <v>1000000</v>
      </c>
      <c r="G203" s="1" t="s">
        <v>725</v>
      </c>
      <c r="H203" s="1" t="s">
        <v>92</v>
      </c>
      <c r="I203" s="1" t="s">
        <v>93</v>
      </c>
      <c r="K203" s="1">
        <v>0.5</v>
      </c>
      <c r="M203" s="1" t="s">
        <v>21</v>
      </c>
      <c r="N203" s="1" t="s">
        <v>21</v>
      </c>
      <c r="P203" s="2">
        <v>42348</v>
      </c>
    </row>
    <row r="204" spans="1:16" hidden="1" x14ac:dyDescent="0.2">
      <c r="A204" s="1">
        <v>199779</v>
      </c>
      <c r="B204" s="2">
        <v>42355</v>
      </c>
      <c r="C204" s="2">
        <v>42341</v>
      </c>
      <c r="D204" s="1" t="s">
        <v>256</v>
      </c>
      <c r="E204" s="1">
        <v>220390</v>
      </c>
      <c r="F204" s="21">
        <v>1100000</v>
      </c>
      <c r="G204" s="1" t="s">
        <v>725</v>
      </c>
      <c r="H204" s="1" t="s">
        <v>189</v>
      </c>
      <c r="I204" s="1" t="s">
        <v>24</v>
      </c>
      <c r="J204" s="1">
        <v>0.75</v>
      </c>
      <c r="K204" s="1">
        <v>0.75</v>
      </c>
      <c r="M204" s="1" t="s">
        <v>21</v>
      </c>
      <c r="O204" s="1" t="s">
        <v>21</v>
      </c>
      <c r="P204" s="2">
        <v>42355</v>
      </c>
    </row>
    <row r="205" spans="1:16" hidden="1" x14ac:dyDescent="0.2">
      <c r="A205" s="1">
        <v>199842</v>
      </c>
      <c r="B205" s="2">
        <v>42345</v>
      </c>
      <c r="C205" s="2">
        <v>42344</v>
      </c>
      <c r="D205" s="1" t="s">
        <v>58</v>
      </c>
      <c r="E205" s="1">
        <v>189990</v>
      </c>
      <c r="F205" s="21">
        <v>1100000</v>
      </c>
      <c r="G205" s="1" t="s">
        <v>725</v>
      </c>
      <c r="H205" s="1" t="s">
        <v>59</v>
      </c>
      <c r="I205" s="1" t="s">
        <v>27</v>
      </c>
      <c r="L205" s="1" t="s">
        <v>21</v>
      </c>
      <c r="N205" s="1" t="s">
        <v>21</v>
      </c>
      <c r="P205" s="2">
        <v>42345</v>
      </c>
    </row>
    <row r="206" spans="1:16" hidden="1" x14ac:dyDescent="0.2">
      <c r="A206" s="1">
        <v>199844</v>
      </c>
      <c r="C206" s="2">
        <v>42344</v>
      </c>
      <c r="D206" s="1" t="s">
        <v>257</v>
      </c>
      <c r="E206" s="1">
        <v>109410</v>
      </c>
      <c r="F206" s="21">
        <v>43000000</v>
      </c>
      <c r="G206" s="1" t="s">
        <v>727</v>
      </c>
      <c r="H206" s="1" t="s">
        <v>258</v>
      </c>
      <c r="I206" s="1" t="s">
        <v>259</v>
      </c>
      <c r="L206" s="1" t="s">
        <v>21</v>
      </c>
      <c r="O206" s="1" t="s">
        <v>21</v>
      </c>
      <c r="P206" s="2">
        <v>42457</v>
      </c>
    </row>
    <row r="207" spans="1:16" hidden="1" x14ac:dyDescent="0.2">
      <c r="A207" s="1">
        <v>199845</v>
      </c>
      <c r="C207" s="2">
        <v>42344</v>
      </c>
      <c r="D207" s="1" t="s">
        <v>260</v>
      </c>
      <c r="E207" s="1">
        <v>220448</v>
      </c>
      <c r="F207" s="21">
        <v>56500000</v>
      </c>
      <c r="G207" s="1" t="s">
        <v>727</v>
      </c>
      <c r="H207" s="1" t="s">
        <v>258</v>
      </c>
      <c r="I207" s="1" t="s">
        <v>259</v>
      </c>
      <c r="L207" s="1" t="s">
        <v>21</v>
      </c>
      <c r="O207" s="1" t="s">
        <v>21</v>
      </c>
      <c r="P207" s="2">
        <v>42457</v>
      </c>
    </row>
    <row r="208" spans="1:16" hidden="1" x14ac:dyDescent="0.2">
      <c r="A208" s="1">
        <v>199860</v>
      </c>
      <c r="B208" s="2">
        <v>42373</v>
      </c>
      <c r="C208" s="2">
        <v>42345</v>
      </c>
      <c r="D208" s="1" t="s">
        <v>261</v>
      </c>
      <c r="E208" s="1">
        <v>83186</v>
      </c>
      <c r="F208" s="21">
        <v>3150000</v>
      </c>
      <c r="G208" s="1" t="s">
        <v>725</v>
      </c>
      <c r="H208" s="1" t="s">
        <v>262</v>
      </c>
      <c r="I208" s="1" t="s">
        <v>53</v>
      </c>
      <c r="L208" s="1" t="s">
        <v>21</v>
      </c>
      <c r="N208" s="1" t="s">
        <v>21</v>
      </c>
      <c r="P208" s="2">
        <v>42373</v>
      </c>
    </row>
    <row r="209" spans="1:16" hidden="1" x14ac:dyDescent="0.2">
      <c r="A209" s="1">
        <v>199910</v>
      </c>
      <c r="B209" s="2">
        <v>42365</v>
      </c>
      <c r="C209" s="2">
        <v>42345</v>
      </c>
      <c r="D209" s="1" t="s">
        <v>263</v>
      </c>
      <c r="E209" s="1">
        <v>220507</v>
      </c>
      <c r="F209" s="21">
        <v>3300000</v>
      </c>
      <c r="G209" s="1" t="s">
        <v>725</v>
      </c>
      <c r="H209" s="1" t="s">
        <v>31</v>
      </c>
      <c r="I209" s="1" t="s">
        <v>20</v>
      </c>
      <c r="K209" s="1">
        <v>0.5</v>
      </c>
      <c r="M209" s="1" t="s">
        <v>21</v>
      </c>
      <c r="N209" s="1" t="s">
        <v>21</v>
      </c>
      <c r="P209" s="2">
        <v>42365</v>
      </c>
    </row>
    <row r="210" spans="1:16" hidden="1" x14ac:dyDescent="0.2">
      <c r="A210" s="1">
        <v>199944</v>
      </c>
      <c r="B210" s="2">
        <v>42436</v>
      </c>
      <c r="C210" s="2">
        <v>42346</v>
      </c>
      <c r="D210" s="1" t="s">
        <v>72</v>
      </c>
      <c r="E210" s="1">
        <v>140994</v>
      </c>
      <c r="F210" s="21">
        <v>5000000</v>
      </c>
      <c r="G210" s="1" t="s">
        <v>725</v>
      </c>
      <c r="H210" s="1" t="s">
        <v>73</v>
      </c>
      <c r="I210" s="1" t="s">
        <v>20</v>
      </c>
      <c r="L210" s="1" t="s">
        <v>21</v>
      </c>
      <c r="N210" s="1" t="s">
        <v>21</v>
      </c>
      <c r="P210" s="2">
        <v>42436</v>
      </c>
    </row>
    <row r="211" spans="1:16" hidden="1" x14ac:dyDescent="0.2">
      <c r="A211" s="1">
        <v>199978</v>
      </c>
      <c r="B211" s="2">
        <v>42368</v>
      </c>
      <c r="C211" s="2">
        <v>42346</v>
      </c>
      <c r="D211" s="1" t="s">
        <v>264</v>
      </c>
      <c r="E211" s="1">
        <v>220555</v>
      </c>
      <c r="F211" s="21">
        <v>770000</v>
      </c>
      <c r="G211" s="1" t="s">
        <v>725</v>
      </c>
      <c r="H211" s="1" t="s">
        <v>26</v>
      </c>
      <c r="I211" s="1" t="s">
        <v>27</v>
      </c>
      <c r="J211" s="1">
        <v>2</v>
      </c>
      <c r="K211" s="1">
        <v>2</v>
      </c>
      <c r="M211" s="1" t="s">
        <v>21</v>
      </c>
      <c r="O211" s="1" t="s">
        <v>21</v>
      </c>
      <c r="P211" s="2">
        <v>42368</v>
      </c>
    </row>
    <row r="212" spans="1:16" hidden="1" x14ac:dyDescent="0.2">
      <c r="A212" s="1">
        <v>200062</v>
      </c>
      <c r="B212" s="2">
        <v>42352</v>
      </c>
      <c r="C212" s="2">
        <v>42347</v>
      </c>
      <c r="D212" s="1" t="s">
        <v>265</v>
      </c>
      <c r="E212" s="1">
        <v>216526</v>
      </c>
      <c r="F212" s="21">
        <v>1750000</v>
      </c>
      <c r="G212" s="1" t="s">
        <v>725</v>
      </c>
      <c r="H212" s="1" t="s">
        <v>37</v>
      </c>
      <c r="I212" s="1" t="s">
        <v>38</v>
      </c>
      <c r="L212" s="1" t="s">
        <v>21</v>
      </c>
      <c r="O212" s="1" t="s">
        <v>21</v>
      </c>
      <c r="P212" s="2">
        <v>42352</v>
      </c>
    </row>
    <row r="213" spans="1:16" hidden="1" x14ac:dyDescent="0.2">
      <c r="A213" s="1">
        <v>200088</v>
      </c>
      <c r="B213" s="2">
        <v>42381</v>
      </c>
      <c r="C213" s="2">
        <v>42351</v>
      </c>
      <c r="D213" s="1" t="s">
        <v>266</v>
      </c>
      <c r="E213" s="1">
        <v>220661</v>
      </c>
      <c r="F213" s="21">
        <v>1000000</v>
      </c>
      <c r="G213" s="1" t="s">
        <v>725</v>
      </c>
      <c r="H213" s="1" t="s">
        <v>175</v>
      </c>
      <c r="I213" s="1" t="s">
        <v>27</v>
      </c>
      <c r="J213" s="1">
        <v>0.75</v>
      </c>
      <c r="K213" s="1">
        <v>0.75</v>
      </c>
      <c r="M213" s="1" t="s">
        <v>21</v>
      </c>
      <c r="O213" s="1" t="s">
        <v>21</v>
      </c>
      <c r="P213" s="2">
        <v>42381</v>
      </c>
    </row>
    <row r="214" spans="1:16" hidden="1" x14ac:dyDescent="0.2">
      <c r="A214" s="1">
        <v>200154</v>
      </c>
      <c r="B214" s="2">
        <v>42367</v>
      </c>
      <c r="C214" s="2">
        <v>42352</v>
      </c>
      <c r="D214" s="1" t="s">
        <v>267</v>
      </c>
      <c r="E214" s="1">
        <v>93850</v>
      </c>
      <c r="F214" s="21">
        <v>4400000</v>
      </c>
      <c r="G214" s="1" t="s">
        <v>725</v>
      </c>
      <c r="H214" s="1" t="s">
        <v>268</v>
      </c>
      <c r="I214" s="1" t="s">
        <v>14</v>
      </c>
      <c r="K214" s="1">
        <v>1.5</v>
      </c>
      <c r="M214" s="1" t="s">
        <v>21</v>
      </c>
      <c r="N214" s="1" t="s">
        <v>21</v>
      </c>
      <c r="P214" s="2">
        <v>42367</v>
      </c>
    </row>
    <row r="215" spans="1:16" hidden="1" x14ac:dyDescent="0.2">
      <c r="A215" s="1">
        <v>200308</v>
      </c>
      <c r="B215" s="2">
        <v>42374</v>
      </c>
      <c r="C215" s="2">
        <v>42358</v>
      </c>
      <c r="D215" s="1" t="s">
        <v>269</v>
      </c>
      <c r="E215" s="1">
        <v>220860</v>
      </c>
      <c r="F215" s="21">
        <v>4400000</v>
      </c>
      <c r="G215" s="1" t="s">
        <v>725</v>
      </c>
      <c r="H215" s="1" t="s">
        <v>19</v>
      </c>
      <c r="I215" s="1" t="s">
        <v>20</v>
      </c>
      <c r="K215" s="1">
        <v>1.25</v>
      </c>
      <c r="M215" s="1" t="s">
        <v>21</v>
      </c>
      <c r="N215" s="1" t="s">
        <v>21</v>
      </c>
      <c r="P215" s="2">
        <v>42374</v>
      </c>
    </row>
    <row r="216" spans="1:16" hidden="1" x14ac:dyDescent="0.2">
      <c r="A216" s="1">
        <v>200614</v>
      </c>
      <c r="B216" s="2">
        <v>42393</v>
      </c>
      <c r="C216" s="2">
        <v>42365</v>
      </c>
      <c r="D216" s="1" t="s">
        <v>102</v>
      </c>
      <c r="E216" s="1">
        <v>141959</v>
      </c>
      <c r="F216" s="21">
        <v>6600000</v>
      </c>
      <c r="G216" s="1" t="s">
        <v>725</v>
      </c>
      <c r="H216" s="1" t="s">
        <v>16</v>
      </c>
      <c r="I216" s="1" t="s">
        <v>17</v>
      </c>
      <c r="L216" s="1" t="s">
        <v>21</v>
      </c>
      <c r="O216" s="1" t="s">
        <v>21</v>
      </c>
      <c r="P216" s="2">
        <v>42393</v>
      </c>
    </row>
    <row r="217" spans="1:16" hidden="1" x14ac:dyDescent="0.2">
      <c r="A217" s="1">
        <v>200616</v>
      </c>
      <c r="B217" s="2">
        <v>42374</v>
      </c>
      <c r="C217" s="2">
        <v>42365</v>
      </c>
      <c r="D217" s="1" t="s">
        <v>270</v>
      </c>
      <c r="E217" s="1">
        <v>221095</v>
      </c>
      <c r="F217" s="21">
        <v>1100000</v>
      </c>
      <c r="G217" s="1" t="s">
        <v>725</v>
      </c>
      <c r="H217" s="1" t="s">
        <v>59</v>
      </c>
      <c r="I217" s="1" t="s">
        <v>27</v>
      </c>
      <c r="K217" s="1">
        <v>1</v>
      </c>
      <c r="M217" s="1" t="s">
        <v>21</v>
      </c>
      <c r="N217" s="1" t="s">
        <v>21</v>
      </c>
      <c r="P217" s="2">
        <v>42374</v>
      </c>
    </row>
    <row r="218" spans="1:16" hidden="1" x14ac:dyDescent="0.2">
      <c r="A218" s="1">
        <v>200618</v>
      </c>
      <c r="B218" s="2">
        <v>42414</v>
      </c>
      <c r="C218" s="2">
        <v>42365</v>
      </c>
      <c r="D218" s="1" t="s">
        <v>271</v>
      </c>
      <c r="E218" s="1">
        <v>221097</v>
      </c>
      <c r="F218" s="21">
        <v>1650000</v>
      </c>
      <c r="G218" s="1" t="s">
        <v>725</v>
      </c>
      <c r="H218" s="1" t="s">
        <v>13</v>
      </c>
      <c r="I218" s="1" t="s">
        <v>14</v>
      </c>
      <c r="J218" s="1">
        <v>0.5</v>
      </c>
      <c r="K218" s="1">
        <v>0.5</v>
      </c>
      <c r="M218" s="1" t="s">
        <v>21</v>
      </c>
      <c r="O218" s="1" t="s">
        <v>21</v>
      </c>
      <c r="P218" s="2">
        <v>42414</v>
      </c>
    </row>
    <row r="219" spans="1:16" hidden="1" x14ac:dyDescent="0.2">
      <c r="A219" s="1">
        <v>200642</v>
      </c>
      <c r="B219" s="2">
        <v>42521</v>
      </c>
      <c r="C219" s="2">
        <v>42365</v>
      </c>
      <c r="D219" s="1" t="s">
        <v>272</v>
      </c>
      <c r="E219" s="1">
        <v>135273</v>
      </c>
      <c r="F219" s="21">
        <v>6250000</v>
      </c>
      <c r="G219" s="1" t="s">
        <v>725</v>
      </c>
      <c r="H219" s="1" t="s">
        <v>13</v>
      </c>
      <c r="I219" s="1" t="s">
        <v>14</v>
      </c>
      <c r="J219" s="1">
        <v>0.25</v>
      </c>
      <c r="K219" s="1">
        <v>0.25</v>
      </c>
      <c r="M219" s="1" t="s">
        <v>21</v>
      </c>
      <c r="O219" s="1" t="s">
        <v>21</v>
      </c>
      <c r="P219" s="2">
        <v>42521</v>
      </c>
    </row>
    <row r="220" spans="1:16" hidden="1" x14ac:dyDescent="0.2">
      <c r="A220" s="1">
        <v>200646</v>
      </c>
      <c r="B220" s="2">
        <v>42393</v>
      </c>
      <c r="C220" s="2">
        <v>42366</v>
      </c>
      <c r="D220" s="1" t="s">
        <v>273</v>
      </c>
      <c r="E220" s="1">
        <v>147843</v>
      </c>
      <c r="F220" s="21">
        <v>1100000</v>
      </c>
      <c r="G220" s="1" t="s">
        <v>725</v>
      </c>
      <c r="H220" s="1" t="s">
        <v>104</v>
      </c>
      <c r="I220" s="1" t="s">
        <v>53</v>
      </c>
      <c r="L220" s="1" t="s">
        <v>21</v>
      </c>
      <c r="N220" s="1" t="s">
        <v>21</v>
      </c>
      <c r="P220" s="2">
        <v>42393</v>
      </c>
    </row>
    <row r="221" spans="1:16" hidden="1" x14ac:dyDescent="0.2">
      <c r="A221" s="1">
        <v>200648</v>
      </c>
      <c r="B221" s="2">
        <v>42390</v>
      </c>
      <c r="C221" s="2">
        <v>42367</v>
      </c>
      <c r="D221" s="1" t="s">
        <v>274</v>
      </c>
      <c r="E221" s="1">
        <v>221124</v>
      </c>
      <c r="F221" s="21">
        <v>550000</v>
      </c>
      <c r="G221" s="1" t="s">
        <v>725</v>
      </c>
      <c r="H221" s="1" t="s">
        <v>108</v>
      </c>
      <c r="I221" s="1" t="s">
        <v>109</v>
      </c>
      <c r="J221" s="1">
        <v>1</v>
      </c>
      <c r="K221" s="1">
        <v>1</v>
      </c>
      <c r="M221" s="1" t="s">
        <v>21</v>
      </c>
      <c r="O221" s="1" t="s">
        <v>21</v>
      </c>
      <c r="P221" s="2">
        <v>42390</v>
      </c>
    </row>
    <row r="222" spans="1:16" hidden="1" x14ac:dyDescent="0.2">
      <c r="A222" s="1">
        <v>200748</v>
      </c>
      <c r="B222" s="2">
        <v>42430</v>
      </c>
      <c r="C222" s="2">
        <v>42369</v>
      </c>
      <c r="D222" s="1" t="s">
        <v>100</v>
      </c>
      <c r="E222" s="1">
        <v>204298</v>
      </c>
      <c r="F222" s="21">
        <v>10000000</v>
      </c>
      <c r="G222" s="1" t="s">
        <v>725</v>
      </c>
      <c r="H222" s="1" t="s">
        <v>83</v>
      </c>
      <c r="I222" s="1" t="s">
        <v>84</v>
      </c>
      <c r="J222" s="1">
        <v>0.25</v>
      </c>
      <c r="K222" s="1">
        <v>0.25</v>
      </c>
      <c r="M222" s="1" t="s">
        <v>21</v>
      </c>
      <c r="O222" s="1" t="s">
        <v>21</v>
      </c>
      <c r="P222" s="2">
        <v>42430</v>
      </c>
    </row>
    <row r="223" spans="1:16" hidden="1" x14ac:dyDescent="0.2">
      <c r="A223" s="1">
        <v>200776</v>
      </c>
      <c r="B223" s="2">
        <v>42410</v>
      </c>
      <c r="C223" s="2">
        <v>42369</v>
      </c>
      <c r="D223" s="1" t="s">
        <v>275</v>
      </c>
      <c r="E223" s="1">
        <v>221226</v>
      </c>
      <c r="F223" s="21">
        <v>2000000</v>
      </c>
      <c r="G223" s="1" t="s">
        <v>725</v>
      </c>
      <c r="H223" s="1" t="s">
        <v>175</v>
      </c>
      <c r="I223" s="1" t="s">
        <v>27</v>
      </c>
      <c r="K223" s="1">
        <v>0.75</v>
      </c>
      <c r="M223" s="1" t="s">
        <v>21</v>
      </c>
      <c r="N223" s="1" t="s">
        <v>21</v>
      </c>
      <c r="P223" s="2">
        <v>42410</v>
      </c>
    </row>
    <row r="224" spans="1:16" hidden="1" x14ac:dyDescent="0.2">
      <c r="A224" s="1">
        <v>200812</v>
      </c>
      <c r="C224" s="2">
        <v>42372</v>
      </c>
      <c r="D224" s="1" t="s">
        <v>276</v>
      </c>
      <c r="E224" s="1">
        <v>96659</v>
      </c>
      <c r="F224" s="21">
        <v>275000</v>
      </c>
      <c r="G224" s="1" t="s">
        <v>727</v>
      </c>
      <c r="H224" s="1" t="s">
        <v>26</v>
      </c>
      <c r="I224" s="1" t="s">
        <v>27</v>
      </c>
      <c r="L224" s="1" t="s">
        <v>21</v>
      </c>
      <c r="O224" s="1" t="s">
        <v>21</v>
      </c>
      <c r="P224" s="2">
        <v>42554</v>
      </c>
    </row>
    <row r="225" spans="1:16" hidden="1" x14ac:dyDescent="0.2">
      <c r="A225" s="1">
        <v>200813</v>
      </c>
      <c r="B225" s="2">
        <v>42383</v>
      </c>
      <c r="C225" s="2">
        <v>42372</v>
      </c>
      <c r="D225" s="1" t="s">
        <v>277</v>
      </c>
      <c r="E225" s="1">
        <v>221255</v>
      </c>
      <c r="F225" s="21">
        <v>3000000</v>
      </c>
      <c r="G225" s="1" t="s">
        <v>725</v>
      </c>
      <c r="H225" s="1" t="s">
        <v>61</v>
      </c>
      <c r="I225" s="1" t="s">
        <v>62</v>
      </c>
      <c r="K225" s="1">
        <v>0.5</v>
      </c>
      <c r="M225" s="1" t="s">
        <v>21</v>
      </c>
      <c r="N225" s="1" t="s">
        <v>21</v>
      </c>
      <c r="P225" s="2">
        <v>42383</v>
      </c>
    </row>
    <row r="226" spans="1:16" hidden="1" x14ac:dyDescent="0.2">
      <c r="A226" s="1">
        <v>200819</v>
      </c>
      <c r="B226" s="2">
        <v>42383</v>
      </c>
      <c r="C226" s="2">
        <v>42372</v>
      </c>
      <c r="D226" s="1" t="s">
        <v>278</v>
      </c>
      <c r="E226" s="1">
        <v>221261</v>
      </c>
      <c r="F226" s="21">
        <v>825000</v>
      </c>
      <c r="G226" s="1" t="s">
        <v>725</v>
      </c>
      <c r="H226" s="1" t="s">
        <v>26</v>
      </c>
      <c r="I226" s="1" t="s">
        <v>27</v>
      </c>
      <c r="J226" s="1">
        <v>1.5</v>
      </c>
      <c r="K226" s="1">
        <v>1.5</v>
      </c>
      <c r="M226" s="1" t="s">
        <v>21</v>
      </c>
      <c r="O226" s="1" t="s">
        <v>21</v>
      </c>
      <c r="P226" s="2">
        <v>42383</v>
      </c>
    </row>
    <row r="227" spans="1:16" hidden="1" x14ac:dyDescent="0.2">
      <c r="A227" s="1">
        <v>200824</v>
      </c>
      <c r="B227" s="2">
        <v>42474</v>
      </c>
      <c r="C227" s="2">
        <v>42372</v>
      </c>
      <c r="D227" s="1" t="s">
        <v>279</v>
      </c>
      <c r="E227" s="1">
        <v>221265</v>
      </c>
      <c r="F227" s="21">
        <v>1100000</v>
      </c>
      <c r="G227" s="1" t="s">
        <v>725</v>
      </c>
      <c r="H227" s="1" t="s">
        <v>26</v>
      </c>
      <c r="I227" s="1" t="s">
        <v>27</v>
      </c>
      <c r="J227" s="1">
        <v>1.5</v>
      </c>
      <c r="K227" s="1">
        <v>1.5</v>
      </c>
      <c r="M227" s="1" t="s">
        <v>21</v>
      </c>
      <c r="O227" s="1" t="s">
        <v>21</v>
      </c>
      <c r="P227" s="2">
        <v>42474</v>
      </c>
    </row>
    <row r="228" spans="1:16" hidden="1" x14ac:dyDescent="0.2">
      <c r="A228" s="1">
        <v>200895</v>
      </c>
      <c r="C228" s="2">
        <v>42373</v>
      </c>
      <c r="D228" s="1" t="s">
        <v>280</v>
      </c>
      <c r="E228" s="1">
        <v>221323</v>
      </c>
      <c r="F228" s="21">
        <v>850000</v>
      </c>
      <c r="G228" s="1" t="s">
        <v>727</v>
      </c>
      <c r="H228" s="1" t="s">
        <v>95</v>
      </c>
      <c r="I228" s="1" t="s">
        <v>14</v>
      </c>
      <c r="L228" s="1" t="s">
        <v>21</v>
      </c>
      <c r="O228" s="1" t="s">
        <v>21</v>
      </c>
      <c r="P228" s="2">
        <v>42554</v>
      </c>
    </row>
    <row r="229" spans="1:16" hidden="1" x14ac:dyDescent="0.2">
      <c r="A229" s="1">
        <v>200896</v>
      </c>
      <c r="B229" s="2">
        <v>42403</v>
      </c>
      <c r="C229" s="2">
        <v>42373</v>
      </c>
      <c r="D229" s="1" t="s">
        <v>281</v>
      </c>
      <c r="E229" s="1">
        <v>198750</v>
      </c>
      <c r="F229" s="21">
        <v>2000000</v>
      </c>
      <c r="G229" s="1" t="s">
        <v>725</v>
      </c>
      <c r="H229" s="1" t="s">
        <v>95</v>
      </c>
      <c r="I229" s="1" t="s">
        <v>14</v>
      </c>
      <c r="K229" s="1">
        <v>1.5</v>
      </c>
      <c r="M229" s="1" t="s">
        <v>21</v>
      </c>
      <c r="N229" s="1" t="s">
        <v>21</v>
      </c>
      <c r="P229" s="2">
        <v>42403</v>
      </c>
    </row>
    <row r="230" spans="1:16" hidden="1" x14ac:dyDescent="0.2">
      <c r="A230" s="1">
        <v>201523</v>
      </c>
      <c r="B230" s="2">
        <v>42400</v>
      </c>
      <c r="C230" s="2">
        <v>42387</v>
      </c>
      <c r="D230" s="1" t="s">
        <v>282</v>
      </c>
      <c r="E230" s="1">
        <v>221992</v>
      </c>
      <c r="F230" s="21">
        <v>500000</v>
      </c>
      <c r="G230" s="1" t="s">
        <v>725</v>
      </c>
      <c r="H230" s="1" t="s">
        <v>175</v>
      </c>
      <c r="I230" s="1" t="s">
        <v>27</v>
      </c>
      <c r="L230" s="1" t="s">
        <v>21</v>
      </c>
      <c r="N230" s="1" t="s">
        <v>21</v>
      </c>
      <c r="P230" s="2">
        <v>42400</v>
      </c>
    </row>
    <row r="231" spans="1:16" hidden="1" x14ac:dyDescent="0.2">
      <c r="A231" s="1">
        <v>201660</v>
      </c>
      <c r="B231" s="2">
        <v>42410</v>
      </c>
      <c r="C231" s="2">
        <v>42390</v>
      </c>
      <c r="D231" s="1" t="s">
        <v>71</v>
      </c>
      <c r="E231" s="1">
        <v>189894</v>
      </c>
      <c r="F231" s="21">
        <v>3000000</v>
      </c>
      <c r="G231" s="1" t="s">
        <v>725</v>
      </c>
      <c r="H231" s="1" t="s">
        <v>67</v>
      </c>
      <c r="I231" s="1" t="s">
        <v>53</v>
      </c>
      <c r="K231" s="1">
        <v>1.5</v>
      </c>
      <c r="M231" s="1" t="s">
        <v>21</v>
      </c>
      <c r="N231" s="1" t="s">
        <v>21</v>
      </c>
      <c r="P231" s="2">
        <v>42410</v>
      </c>
    </row>
    <row r="232" spans="1:16" hidden="1" x14ac:dyDescent="0.2">
      <c r="A232" s="1">
        <v>201725</v>
      </c>
      <c r="B232" s="2">
        <v>42414</v>
      </c>
      <c r="C232" s="2">
        <v>42390</v>
      </c>
      <c r="D232" s="1" t="s">
        <v>283</v>
      </c>
      <c r="E232" s="1">
        <v>222172</v>
      </c>
      <c r="F232" s="21">
        <v>40000000</v>
      </c>
      <c r="G232" s="1" t="s">
        <v>725</v>
      </c>
      <c r="H232" s="1" t="s">
        <v>31</v>
      </c>
      <c r="I232" s="1" t="s">
        <v>20</v>
      </c>
      <c r="K232" s="1">
        <v>0.75</v>
      </c>
      <c r="M232" s="1" t="s">
        <v>21</v>
      </c>
      <c r="N232" s="1" t="s">
        <v>21</v>
      </c>
      <c r="P232" s="2">
        <v>42414</v>
      </c>
    </row>
    <row r="233" spans="1:16" hidden="1" x14ac:dyDescent="0.2">
      <c r="A233" s="1">
        <v>201740</v>
      </c>
      <c r="B233" s="2">
        <v>42411</v>
      </c>
      <c r="C233" s="2">
        <v>42393</v>
      </c>
      <c r="D233" s="1" t="s">
        <v>284</v>
      </c>
      <c r="E233" s="1">
        <v>222186</v>
      </c>
      <c r="F233" s="21">
        <v>2000000</v>
      </c>
      <c r="G233" s="1" t="s">
        <v>725</v>
      </c>
      <c r="H233" s="1" t="s">
        <v>64</v>
      </c>
      <c r="I233" s="1" t="s">
        <v>65</v>
      </c>
      <c r="K233" s="1">
        <v>1.5</v>
      </c>
      <c r="M233" s="1" t="s">
        <v>21</v>
      </c>
      <c r="N233" s="1" t="s">
        <v>21</v>
      </c>
      <c r="P233" s="2">
        <v>42411</v>
      </c>
    </row>
    <row r="234" spans="1:16" hidden="1" x14ac:dyDescent="0.2">
      <c r="A234" s="1">
        <v>201788</v>
      </c>
      <c r="B234" s="2">
        <v>42425</v>
      </c>
      <c r="C234" s="2">
        <v>42395</v>
      </c>
      <c r="D234" s="1" t="s">
        <v>208</v>
      </c>
      <c r="E234" s="1">
        <v>178029</v>
      </c>
      <c r="F234" s="21">
        <v>12006000</v>
      </c>
      <c r="G234" s="1" t="s">
        <v>725</v>
      </c>
      <c r="H234" s="1" t="s">
        <v>26</v>
      </c>
      <c r="I234" s="1" t="s">
        <v>27</v>
      </c>
      <c r="L234" s="1" t="s">
        <v>21</v>
      </c>
      <c r="O234" s="1" t="s">
        <v>21</v>
      </c>
      <c r="P234" s="2">
        <v>42425</v>
      </c>
    </row>
    <row r="235" spans="1:16" hidden="1" x14ac:dyDescent="0.2">
      <c r="A235" s="1">
        <v>201811</v>
      </c>
      <c r="B235" s="2">
        <v>42410</v>
      </c>
      <c r="C235" s="2">
        <v>42395</v>
      </c>
      <c r="D235" s="1" t="s">
        <v>285</v>
      </c>
      <c r="E235" s="1">
        <v>222264</v>
      </c>
      <c r="F235" s="21">
        <v>1160000</v>
      </c>
      <c r="G235" s="1" t="s">
        <v>725</v>
      </c>
      <c r="H235" s="1" t="s">
        <v>56</v>
      </c>
      <c r="I235" s="1" t="s">
        <v>38</v>
      </c>
      <c r="L235" s="1" t="s">
        <v>21</v>
      </c>
      <c r="O235" s="1" t="s">
        <v>21</v>
      </c>
      <c r="P235" s="2">
        <v>42410</v>
      </c>
    </row>
    <row r="236" spans="1:16" hidden="1" x14ac:dyDescent="0.2">
      <c r="A236" s="1">
        <v>202087</v>
      </c>
      <c r="B236" s="2">
        <v>42414</v>
      </c>
      <c r="C236" s="2">
        <v>42401</v>
      </c>
      <c r="D236" s="1" t="s">
        <v>286</v>
      </c>
      <c r="E236" s="1">
        <v>222558</v>
      </c>
      <c r="F236" s="21">
        <v>560000</v>
      </c>
      <c r="G236" s="1" t="s">
        <v>725</v>
      </c>
      <c r="H236" s="1" t="s">
        <v>104</v>
      </c>
      <c r="I236" s="1" t="s">
        <v>53</v>
      </c>
      <c r="K236" s="1">
        <v>0.5</v>
      </c>
      <c r="M236" s="1" t="s">
        <v>21</v>
      </c>
      <c r="N236" s="1" t="s">
        <v>21</v>
      </c>
      <c r="P236" s="2">
        <v>42414</v>
      </c>
    </row>
    <row r="237" spans="1:16" hidden="1" x14ac:dyDescent="0.2">
      <c r="A237" s="1">
        <v>202089</v>
      </c>
      <c r="B237" s="2">
        <v>42414</v>
      </c>
      <c r="C237" s="2">
        <v>42401</v>
      </c>
      <c r="D237" s="1" t="s">
        <v>287</v>
      </c>
      <c r="E237" s="1">
        <v>222559</v>
      </c>
      <c r="F237" s="21">
        <v>2750000</v>
      </c>
      <c r="G237" s="1" t="s">
        <v>725</v>
      </c>
      <c r="H237" s="1" t="s">
        <v>175</v>
      </c>
      <c r="I237" s="1" t="s">
        <v>27</v>
      </c>
      <c r="L237" s="1" t="s">
        <v>21</v>
      </c>
      <c r="N237" s="1" t="s">
        <v>21</v>
      </c>
      <c r="P237" s="2">
        <v>42414</v>
      </c>
    </row>
    <row r="238" spans="1:16" hidden="1" x14ac:dyDescent="0.2">
      <c r="A238" s="1">
        <v>202216</v>
      </c>
      <c r="B238" s="2">
        <v>42416</v>
      </c>
      <c r="C238" s="2">
        <v>42402</v>
      </c>
      <c r="D238" s="1" t="s">
        <v>63</v>
      </c>
      <c r="E238" s="1">
        <v>200689</v>
      </c>
      <c r="F238" s="21">
        <v>1000000</v>
      </c>
      <c r="G238" s="1" t="s">
        <v>725</v>
      </c>
      <c r="H238" s="1" t="s">
        <v>64</v>
      </c>
      <c r="I238" s="1" t="s">
        <v>65</v>
      </c>
      <c r="K238" s="1">
        <v>1</v>
      </c>
      <c r="M238" s="1" t="s">
        <v>21</v>
      </c>
      <c r="N238" s="1" t="s">
        <v>21</v>
      </c>
      <c r="P238" s="2">
        <v>42416</v>
      </c>
    </row>
    <row r="239" spans="1:16" hidden="1" x14ac:dyDescent="0.2">
      <c r="A239" s="1">
        <v>202267</v>
      </c>
      <c r="B239" s="2">
        <v>42418</v>
      </c>
      <c r="C239" s="2">
        <v>42403</v>
      </c>
      <c r="D239" s="1" t="s">
        <v>288</v>
      </c>
      <c r="E239" s="1">
        <v>217799</v>
      </c>
      <c r="F239" s="21">
        <v>14000000</v>
      </c>
      <c r="G239" s="1" t="s">
        <v>725</v>
      </c>
      <c r="H239" s="1" t="s">
        <v>59</v>
      </c>
      <c r="I239" s="1" t="s">
        <v>27</v>
      </c>
      <c r="L239" s="1" t="s">
        <v>21</v>
      </c>
      <c r="N239" s="1" t="s">
        <v>21</v>
      </c>
      <c r="P239" s="2">
        <v>42418</v>
      </c>
    </row>
    <row r="240" spans="1:16" hidden="1" x14ac:dyDescent="0.2">
      <c r="A240" s="1">
        <v>202283</v>
      </c>
      <c r="B240" s="2">
        <v>42481</v>
      </c>
      <c r="C240" s="2">
        <v>42403</v>
      </c>
      <c r="D240" s="1" t="s">
        <v>160</v>
      </c>
      <c r="E240" s="1">
        <v>210322</v>
      </c>
      <c r="F240" s="21">
        <v>3300000</v>
      </c>
      <c r="G240" s="1" t="s">
        <v>725</v>
      </c>
      <c r="H240" s="1" t="s">
        <v>148</v>
      </c>
      <c r="I240" s="1" t="s">
        <v>27</v>
      </c>
      <c r="K240" s="1">
        <v>0.5</v>
      </c>
      <c r="M240" s="1" t="s">
        <v>21</v>
      </c>
      <c r="N240" s="1" t="s">
        <v>21</v>
      </c>
      <c r="P240" s="2">
        <v>42481</v>
      </c>
    </row>
    <row r="241" spans="1:16" hidden="1" x14ac:dyDescent="0.2">
      <c r="A241" s="1">
        <v>202358</v>
      </c>
      <c r="B241" s="2">
        <v>42456</v>
      </c>
      <c r="C241" s="2">
        <v>42404</v>
      </c>
      <c r="D241" s="1" t="s">
        <v>289</v>
      </c>
      <c r="E241" s="1">
        <v>213947</v>
      </c>
      <c r="F241" s="21">
        <v>550000</v>
      </c>
      <c r="G241" s="1" t="s">
        <v>725</v>
      </c>
      <c r="H241" s="1" t="s">
        <v>35</v>
      </c>
      <c r="I241" s="1" t="s">
        <v>27</v>
      </c>
      <c r="J241" s="1">
        <v>0.75</v>
      </c>
      <c r="K241" s="1">
        <v>0.75</v>
      </c>
      <c r="M241" s="1" t="s">
        <v>21</v>
      </c>
      <c r="O241" s="1" t="s">
        <v>21</v>
      </c>
      <c r="P241" s="2">
        <v>42456</v>
      </c>
    </row>
    <row r="242" spans="1:16" hidden="1" x14ac:dyDescent="0.2">
      <c r="A242" s="1">
        <v>202395</v>
      </c>
      <c r="B242" s="2">
        <v>42432</v>
      </c>
      <c r="C242" s="2">
        <v>42407</v>
      </c>
      <c r="D242" s="1" t="s">
        <v>290</v>
      </c>
      <c r="E242" s="1">
        <v>222840</v>
      </c>
      <c r="F242" s="21">
        <v>1125000</v>
      </c>
      <c r="G242" s="1" t="s">
        <v>725</v>
      </c>
      <c r="H242" s="1" t="s">
        <v>26</v>
      </c>
      <c r="I242" s="1" t="s">
        <v>27</v>
      </c>
      <c r="J242" s="1">
        <v>1.5</v>
      </c>
      <c r="K242" s="1">
        <v>1.5</v>
      </c>
      <c r="M242" s="1" t="s">
        <v>21</v>
      </c>
      <c r="O242" s="1" t="s">
        <v>21</v>
      </c>
      <c r="P242" s="2">
        <v>42432</v>
      </c>
    </row>
    <row r="243" spans="1:16" hidden="1" x14ac:dyDescent="0.2">
      <c r="A243" s="1">
        <v>202543</v>
      </c>
      <c r="B243" s="2">
        <v>42458</v>
      </c>
      <c r="C243" s="2">
        <v>42409</v>
      </c>
      <c r="D243" s="1" t="s">
        <v>291</v>
      </c>
      <c r="E243" s="1">
        <v>179543</v>
      </c>
      <c r="F243" s="21">
        <v>2800000</v>
      </c>
      <c r="G243" s="1" t="s">
        <v>725</v>
      </c>
      <c r="H243" s="1" t="s">
        <v>95</v>
      </c>
      <c r="I243" s="1" t="s">
        <v>14</v>
      </c>
      <c r="L243" s="1" t="s">
        <v>21</v>
      </c>
      <c r="N243" s="1" t="s">
        <v>21</v>
      </c>
      <c r="P243" s="2">
        <v>42458</v>
      </c>
    </row>
    <row r="244" spans="1:16" hidden="1" x14ac:dyDescent="0.2">
      <c r="A244" s="1">
        <v>202736</v>
      </c>
      <c r="B244" s="2">
        <v>42432</v>
      </c>
      <c r="C244" s="2">
        <v>42411</v>
      </c>
      <c r="D244" s="1" t="s">
        <v>292</v>
      </c>
      <c r="E244" s="1">
        <v>112595</v>
      </c>
      <c r="F244" s="21">
        <v>5500000</v>
      </c>
      <c r="G244" s="1" t="s">
        <v>725</v>
      </c>
      <c r="H244" s="1" t="s">
        <v>70</v>
      </c>
      <c r="I244" s="1" t="s">
        <v>17</v>
      </c>
      <c r="L244" s="1" t="s">
        <v>21</v>
      </c>
      <c r="O244" s="1" t="s">
        <v>21</v>
      </c>
      <c r="P244" s="2">
        <v>42432</v>
      </c>
    </row>
    <row r="245" spans="1:16" hidden="1" x14ac:dyDescent="0.2">
      <c r="A245" s="1">
        <v>202820</v>
      </c>
      <c r="B245" s="2">
        <v>42443</v>
      </c>
      <c r="C245" s="2">
        <v>42414</v>
      </c>
      <c r="D245" s="1" t="s">
        <v>293</v>
      </c>
      <c r="E245" s="1">
        <v>223236</v>
      </c>
      <c r="F245" s="21">
        <v>825000</v>
      </c>
      <c r="G245" s="1" t="s">
        <v>725</v>
      </c>
      <c r="H245" s="1" t="s">
        <v>294</v>
      </c>
      <c r="I245" s="1" t="s">
        <v>27</v>
      </c>
      <c r="J245" s="1">
        <v>1.5</v>
      </c>
      <c r="K245" s="1">
        <v>1.5</v>
      </c>
      <c r="M245" s="1" t="s">
        <v>21</v>
      </c>
      <c r="O245" s="1" t="s">
        <v>21</v>
      </c>
      <c r="P245" s="2">
        <v>42443</v>
      </c>
    </row>
    <row r="246" spans="1:16" hidden="1" x14ac:dyDescent="0.2">
      <c r="A246" s="1">
        <v>202829</v>
      </c>
      <c r="B246" s="2">
        <v>42425</v>
      </c>
      <c r="C246" s="2">
        <v>42415</v>
      </c>
      <c r="D246" s="1" t="s">
        <v>295</v>
      </c>
      <c r="E246" s="1">
        <v>223244</v>
      </c>
      <c r="F246" s="21">
        <v>5000000</v>
      </c>
      <c r="G246" s="1" t="s">
        <v>725</v>
      </c>
      <c r="H246" s="1" t="s">
        <v>67</v>
      </c>
      <c r="I246" s="1" t="s">
        <v>53</v>
      </c>
      <c r="L246" s="1" t="s">
        <v>21</v>
      </c>
      <c r="O246" s="1" t="s">
        <v>21</v>
      </c>
      <c r="P246" s="2">
        <v>42425</v>
      </c>
    </row>
    <row r="247" spans="1:16" hidden="1" x14ac:dyDescent="0.2">
      <c r="A247" s="1">
        <v>202876</v>
      </c>
      <c r="B247" s="2">
        <v>42459</v>
      </c>
      <c r="C247" s="2">
        <v>42415</v>
      </c>
      <c r="D247" s="1" t="s">
        <v>162</v>
      </c>
      <c r="E247" s="1">
        <v>184700</v>
      </c>
      <c r="F247" s="21">
        <v>2200000</v>
      </c>
      <c r="G247" s="1" t="s">
        <v>725</v>
      </c>
      <c r="H247" s="1" t="s">
        <v>40</v>
      </c>
      <c r="I247" s="1" t="s">
        <v>41</v>
      </c>
      <c r="L247" s="1" t="s">
        <v>21</v>
      </c>
      <c r="N247" s="1" t="s">
        <v>21</v>
      </c>
      <c r="P247" s="2">
        <v>42459</v>
      </c>
    </row>
    <row r="248" spans="1:16" hidden="1" x14ac:dyDescent="0.2">
      <c r="A248" s="1">
        <v>202926</v>
      </c>
      <c r="B248" s="2">
        <v>42498</v>
      </c>
      <c r="C248" s="2">
        <v>42416</v>
      </c>
      <c r="D248" s="1" t="s">
        <v>296</v>
      </c>
      <c r="E248" s="1">
        <v>223330</v>
      </c>
      <c r="F248" s="21">
        <v>1850000</v>
      </c>
      <c r="G248" s="1" t="s">
        <v>725</v>
      </c>
      <c r="H248" s="1" t="s">
        <v>26</v>
      </c>
      <c r="I248" s="1" t="s">
        <v>27</v>
      </c>
      <c r="J248" s="1">
        <v>0.75</v>
      </c>
      <c r="K248" s="1">
        <v>0.75</v>
      </c>
      <c r="M248" s="1" t="s">
        <v>21</v>
      </c>
      <c r="O248" s="1" t="s">
        <v>21</v>
      </c>
      <c r="P248" s="2">
        <v>42498</v>
      </c>
    </row>
    <row r="249" spans="1:16" hidden="1" x14ac:dyDescent="0.2">
      <c r="A249" s="1">
        <v>203067</v>
      </c>
      <c r="B249" s="2">
        <v>42494</v>
      </c>
      <c r="C249" s="2">
        <v>42421</v>
      </c>
      <c r="D249" s="1" t="s">
        <v>297</v>
      </c>
      <c r="E249" s="1">
        <v>223474</v>
      </c>
      <c r="F249" s="21">
        <v>2700000</v>
      </c>
      <c r="G249" s="1" t="s">
        <v>725</v>
      </c>
      <c r="H249" s="1" t="s">
        <v>175</v>
      </c>
      <c r="I249" s="1" t="s">
        <v>27</v>
      </c>
      <c r="L249" s="1" t="s">
        <v>21</v>
      </c>
      <c r="N249" s="1" t="s">
        <v>21</v>
      </c>
      <c r="P249" s="2">
        <v>42494</v>
      </c>
    </row>
    <row r="250" spans="1:16" hidden="1" x14ac:dyDescent="0.2">
      <c r="A250" s="1">
        <v>203068</v>
      </c>
      <c r="C250" s="2">
        <v>42421</v>
      </c>
      <c r="D250" s="1" t="s">
        <v>298</v>
      </c>
      <c r="E250" s="1">
        <v>132990</v>
      </c>
      <c r="F250" s="21">
        <v>275000</v>
      </c>
      <c r="G250" s="1" t="s">
        <v>730</v>
      </c>
      <c r="H250" s="1" t="s">
        <v>26</v>
      </c>
      <c r="I250" s="1" t="s">
        <v>27</v>
      </c>
      <c r="J250" s="1">
        <v>2</v>
      </c>
      <c r="K250" s="1">
        <v>2</v>
      </c>
      <c r="M250" s="1" t="s">
        <v>21</v>
      </c>
      <c r="O250" s="1" t="s">
        <v>21</v>
      </c>
      <c r="P250" s="2">
        <v>42451</v>
      </c>
    </row>
    <row r="251" spans="1:16" hidden="1" x14ac:dyDescent="0.2">
      <c r="A251" s="1">
        <v>203128</v>
      </c>
      <c r="B251" s="2">
        <v>42436</v>
      </c>
      <c r="C251" s="2">
        <v>42421</v>
      </c>
      <c r="D251" s="1" t="s">
        <v>299</v>
      </c>
      <c r="E251" s="1">
        <v>195328</v>
      </c>
      <c r="F251" s="21">
        <v>2200000</v>
      </c>
      <c r="G251" s="1" t="s">
        <v>725</v>
      </c>
      <c r="H251" s="1" t="s">
        <v>294</v>
      </c>
      <c r="I251" s="1" t="s">
        <v>27</v>
      </c>
      <c r="J251" s="1">
        <v>2</v>
      </c>
      <c r="K251" s="1">
        <v>2</v>
      </c>
      <c r="M251" s="1" t="s">
        <v>21</v>
      </c>
      <c r="O251" s="1" t="s">
        <v>21</v>
      </c>
      <c r="P251" s="2">
        <v>42436</v>
      </c>
    </row>
    <row r="252" spans="1:16" hidden="1" x14ac:dyDescent="0.2">
      <c r="A252" s="1">
        <v>203231</v>
      </c>
      <c r="B252" s="2">
        <v>42445</v>
      </c>
      <c r="C252" s="2">
        <v>42423</v>
      </c>
      <c r="D252" s="1" t="s">
        <v>300</v>
      </c>
      <c r="E252" s="1">
        <v>223632</v>
      </c>
      <c r="F252" s="21">
        <v>5600000</v>
      </c>
      <c r="G252" s="1" t="s">
        <v>725</v>
      </c>
      <c r="H252" s="1" t="s">
        <v>97</v>
      </c>
      <c r="I252" s="1" t="s">
        <v>98</v>
      </c>
      <c r="K252" s="1">
        <v>1.06</v>
      </c>
      <c r="M252" s="1" t="s">
        <v>21</v>
      </c>
      <c r="N252" s="1" t="s">
        <v>21</v>
      </c>
      <c r="P252" s="2">
        <v>42445</v>
      </c>
    </row>
    <row r="253" spans="1:16" hidden="1" x14ac:dyDescent="0.2">
      <c r="A253" s="1">
        <v>203375</v>
      </c>
      <c r="B253" s="2">
        <v>42457</v>
      </c>
      <c r="C253" s="2">
        <v>42424</v>
      </c>
      <c r="D253" s="1" t="s">
        <v>301</v>
      </c>
      <c r="E253" s="1">
        <v>72511</v>
      </c>
      <c r="F253" s="21">
        <v>2500000</v>
      </c>
      <c r="G253" s="1" t="s">
        <v>725</v>
      </c>
      <c r="H253" s="1" t="s">
        <v>40</v>
      </c>
      <c r="I253" s="1" t="s">
        <v>41</v>
      </c>
      <c r="L253" s="1" t="s">
        <v>21</v>
      </c>
      <c r="N253" s="1" t="s">
        <v>21</v>
      </c>
      <c r="P253" s="2">
        <v>42457</v>
      </c>
    </row>
    <row r="254" spans="1:16" hidden="1" x14ac:dyDescent="0.2">
      <c r="A254" s="1">
        <v>203376</v>
      </c>
      <c r="B254" s="2">
        <v>42527</v>
      </c>
      <c r="C254" s="2">
        <v>42424</v>
      </c>
      <c r="D254" s="1" t="s">
        <v>302</v>
      </c>
      <c r="E254" s="1">
        <v>9631</v>
      </c>
      <c r="F254" s="21">
        <v>2500000</v>
      </c>
      <c r="G254" s="1" t="s">
        <v>725</v>
      </c>
      <c r="H254" s="1" t="s">
        <v>40</v>
      </c>
      <c r="I254" s="1" t="s">
        <v>41</v>
      </c>
      <c r="K254" s="1">
        <v>1.5</v>
      </c>
      <c r="M254" s="1" t="s">
        <v>21</v>
      </c>
      <c r="N254" s="1" t="s">
        <v>21</v>
      </c>
      <c r="P254" s="2">
        <v>42527</v>
      </c>
    </row>
    <row r="255" spans="1:16" hidden="1" x14ac:dyDescent="0.2">
      <c r="A255" s="1">
        <v>203378</v>
      </c>
      <c r="B255" s="2">
        <v>42439</v>
      </c>
      <c r="C255" s="2">
        <v>42424</v>
      </c>
      <c r="D255" s="1" t="s">
        <v>303</v>
      </c>
      <c r="E255" s="1">
        <v>223776</v>
      </c>
      <c r="F255" s="21">
        <v>4400000</v>
      </c>
      <c r="G255" s="1" t="s">
        <v>725</v>
      </c>
      <c r="H255" s="1" t="s">
        <v>304</v>
      </c>
      <c r="I255" s="1" t="s">
        <v>241</v>
      </c>
      <c r="L255" s="1" t="s">
        <v>21</v>
      </c>
      <c r="N255" s="1" t="s">
        <v>21</v>
      </c>
      <c r="P255" s="2">
        <v>42439</v>
      </c>
    </row>
    <row r="256" spans="1:16" hidden="1" x14ac:dyDescent="0.2">
      <c r="A256" s="1">
        <v>203578</v>
      </c>
      <c r="B256" s="2">
        <v>42453</v>
      </c>
      <c r="C256" s="2">
        <v>42429</v>
      </c>
      <c r="D256" s="1" t="s">
        <v>261</v>
      </c>
      <c r="E256" s="1">
        <v>83186</v>
      </c>
      <c r="F256" s="21">
        <v>1850000</v>
      </c>
      <c r="G256" s="1" t="s">
        <v>725</v>
      </c>
      <c r="H256" s="1" t="s">
        <v>262</v>
      </c>
      <c r="I256" s="1" t="s">
        <v>53</v>
      </c>
      <c r="L256" s="1" t="s">
        <v>21</v>
      </c>
      <c r="O256" s="1" t="s">
        <v>21</v>
      </c>
      <c r="P256" s="2">
        <v>42453</v>
      </c>
    </row>
    <row r="257" spans="1:16" hidden="1" x14ac:dyDescent="0.2">
      <c r="A257" s="1">
        <v>203733</v>
      </c>
      <c r="B257" s="2">
        <v>42463</v>
      </c>
      <c r="C257" s="2">
        <v>42430</v>
      </c>
      <c r="D257" s="1" t="s">
        <v>133</v>
      </c>
      <c r="E257" s="1">
        <v>207401</v>
      </c>
      <c r="F257" s="21">
        <v>3500000</v>
      </c>
      <c r="G257" s="1" t="s">
        <v>725</v>
      </c>
      <c r="H257" s="1" t="s">
        <v>134</v>
      </c>
      <c r="I257" s="1" t="s">
        <v>126</v>
      </c>
      <c r="L257" s="1" t="s">
        <v>21</v>
      </c>
      <c r="N257" s="1" t="s">
        <v>21</v>
      </c>
      <c r="P257" s="2">
        <v>42463</v>
      </c>
    </row>
    <row r="258" spans="1:16" hidden="1" x14ac:dyDescent="0.2">
      <c r="A258" s="1">
        <v>203778</v>
      </c>
      <c r="B258" s="2">
        <v>42458</v>
      </c>
      <c r="C258" s="2">
        <v>42431</v>
      </c>
      <c r="D258" s="1" t="s">
        <v>305</v>
      </c>
      <c r="E258" s="1">
        <v>224186</v>
      </c>
      <c r="F258" s="21">
        <v>650000</v>
      </c>
      <c r="G258" s="1" t="s">
        <v>725</v>
      </c>
      <c r="H258" s="1" t="s">
        <v>26</v>
      </c>
      <c r="I258" s="1" t="s">
        <v>27</v>
      </c>
      <c r="J258" s="1">
        <v>1</v>
      </c>
      <c r="K258" s="1">
        <v>1</v>
      </c>
      <c r="M258" s="1" t="s">
        <v>21</v>
      </c>
      <c r="O258" s="1" t="s">
        <v>21</v>
      </c>
      <c r="P258" s="2">
        <v>42458</v>
      </c>
    </row>
    <row r="259" spans="1:16" hidden="1" x14ac:dyDescent="0.2">
      <c r="A259" s="1">
        <v>204237</v>
      </c>
      <c r="B259" s="2">
        <v>42459</v>
      </c>
      <c r="C259" s="2">
        <v>42437</v>
      </c>
      <c r="D259" s="1" t="s">
        <v>306</v>
      </c>
      <c r="E259" s="1">
        <v>224409</v>
      </c>
      <c r="F259" s="21">
        <v>5500000</v>
      </c>
      <c r="G259" s="1" t="s">
        <v>725</v>
      </c>
      <c r="H259" s="1" t="s">
        <v>307</v>
      </c>
      <c r="I259" s="1" t="s">
        <v>76</v>
      </c>
      <c r="J259" s="1">
        <v>0.75</v>
      </c>
      <c r="K259" s="1">
        <v>0.75</v>
      </c>
      <c r="M259" s="1" t="s">
        <v>21</v>
      </c>
      <c r="O259" s="1" t="s">
        <v>21</v>
      </c>
      <c r="P259" s="2">
        <v>42459</v>
      </c>
    </row>
    <row r="260" spans="1:16" hidden="1" x14ac:dyDescent="0.2">
      <c r="A260" s="1">
        <v>204585</v>
      </c>
      <c r="B260" s="2">
        <v>42450</v>
      </c>
      <c r="C260" s="2">
        <v>42443</v>
      </c>
      <c r="D260" s="1" t="s">
        <v>308</v>
      </c>
      <c r="E260" s="1">
        <v>224967</v>
      </c>
      <c r="F260" s="21">
        <v>550000</v>
      </c>
      <c r="G260" s="1" t="s">
        <v>725</v>
      </c>
      <c r="H260" s="1" t="s">
        <v>118</v>
      </c>
      <c r="I260" s="1" t="s">
        <v>53</v>
      </c>
      <c r="K260" s="1">
        <v>1</v>
      </c>
      <c r="M260" s="1" t="s">
        <v>21</v>
      </c>
      <c r="N260" s="1" t="s">
        <v>21</v>
      </c>
      <c r="P260" s="2">
        <v>42450</v>
      </c>
    </row>
    <row r="261" spans="1:16" hidden="1" x14ac:dyDescent="0.2">
      <c r="A261" s="1">
        <v>204587</v>
      </c>
      <c r="B261" s="2">
        <v>42477</v>
      </c>
      <c r="C261" s="2">
        <v>42443</v>
      </c>
      <c r="D261" s="1" t="s">
        <v>309</v>
      </c>
      <c r="E261" s="1">
        <v>224969</v>
      </c>
      <c r="F261" s="21">
        <v>1100000</v>
      </c>
      <c r="G261" s="1" t="s">
        <v>725</v>
      </c>
      <c r="H261" s="1" t="s">
        <v>73</v>
      </c>
      <c r="I261" s="1" t="s">
        <v>20</v>
      </c>
      <c r="K261" s="1">
        <v>0.75</v>
      </c>
      <c r="M261" s="1" t="s">
        <v>21</v>
      </c>
      <c r="N261" s="1" t="s">
        <v>21</v>
      </c>
      <c r="P261" s="2">
        <v>42477</v>
      </c>
    </row>
    <row r="262" spans="1:16" hidden="1" x14ac:dyDescent="0.2">
      <c r="A262" s="1">
        <v>204608</v>
      </c>
      <c r="B262" s="2">
        <v>42479</v>
      </c>
      <c r="C262" s="2">
        <v>42443</v>
      </c>
      <c r="D262" s="1" t="s">
        <v>310</v>
      </c>
      <c r="E262" s="1">
        <v>210895</v>
      </c>
      <c r="F262" s="21">
        <v>3850000</v>
      </c>
      <c r="G262" s="1" t="s">
        <v>725</v>
      </c>
      <c r="H262" s="1" t="s">
        <v>148</v>
      </c>
      <c r="I262" s="1" t="s">
        <v>27</v>
      </c>
      <c r="K262" s="1">
        <v>1.75</v>
      </c>
      <c r="M262" s="1" t="s">
        <v>21</v>
      </c>
      <c r="N262" s="1" t="s">
        <v>21</v>
      </c>
      <c r="P262" s="2">
        <v>42479</v>
      </c>
    </row>
    <row r="263" spans="1:16" hidden="1" x14ac:dyDescent="0.2">
      <c r="A263" s="1">
        <v>204626</v>
      </c>
      <c r="B263" s="2">
        <v>42480</v>
      </c>
      <c r="C263" s="2">
        <v>42444</v>
      </c>
      <c r="D263" s="1" t="s">
        <v>312</v>
      </c>
      <c r="E263" s="1">
        <v>224998</v>
      </c>
      <c r="F263" s="21">
        <v>2255000</v>
      </c>
      <c r="G263" s="1" t="s">
        <v>725</v>
      </c>
      <c r="H263" s="1" t="s">
        <v>26</v>
      </c>
      <c r="I263" s="1" t="s">
        <v>27</v>
      </c>
      <c r="K263" s="1">
        <v>0.75</v>
      </c>
      <c r="M263" s="1" t="s">
        <v>21</v>
      </c>
      <c r="N263" s="1" t="s">
        <v>21</v>
      </c>
      <c r="P263" s="2">
        <v>42480</v>
      </c>
    </row>
    <row r="264" spans="1:16" hidden="1" x14ac:dyDescent="0.2">
      <c r="A264" s="1">
        <v>204628</v>
      </c>
      <c r="B264" s="2">
        <v>42460</v>
      </c>
      <c r="C264" s="2">
        <v>42444</v>
      </c>
      <c r="D264" s="1" t="s">
        <v>313</v>
      </c>
      <c r="E264" s="1">
        <v>225000</v>
      </c>
      <c r="F264" s="21">
        <v>16500000</v>
      </c>
      <c r="G264" s="1" t="s">
        <v>725</v>
      </c>
      <c r="H264" s="1" t="s">
        <v>31</v>
      </c>
      <c r="I264" s="1" t="s">
        <v>20</v>
      </c>
      <c r="K264" s="1">
        <v>1</v>
      </c>
      <c r="M264" s="1" t="s">
        <v>21</v>
      </c>
      <c r="N264" s="1" t="s">
        <v>21</v>
      </c>
      <c r="P264" s="2">
        <v>42460</v>
      </c>
    </row>
    <row r="265" spans="1:16" hidden="1" x14ac:dyDescent="0.2">
      <c r="A265" s="1">
        <v>204898</v>
      </c>
      <c r="B265" s="2">
        <v>42459</v>
      </c>
      <c r="C265" s="2">
        <v>42445</v>
      </c>
      <c r="D265" s="1" t="s">
        <v>314</v>
      </c>
      <c r="E265" s="1">
        <v>225236</v>
      </c>
      <c r="F265" s="21">
        <v>550000</v>
      </c>
      <c r="G265" s="1" t="s">
        <v>725</v>
      </c>
      <c r="H265" s="1" t="s">
        <v>175</v>
      </c>
      <c r="I265" s="1" t="s">
        <v>27</v>
      </c>
      <c r="J265" s="1">
        <v>0.75</v>
      </c>
      <c r="K265" s="1">
        <v>0.75</v>
      </c>
      <c r="M265" s="1" t="s">
        <v>21</v>
      </c>
      <c r="O265" s="1" t="s">
        <v>21</v>
      </c>
      <c r="P265" s="2">
        <v>42459</v>
      </c>
    </row>
    <row r="266" spans="1:16" hidden="1" x14ac:dyDescent="0.2">
      <c r="A266" s="1">
        <v>205125</v>
      </c>
      <c r="B266" s="2">
        <v>42464</v>
      </c>
      <c r="C266" s="2">
        <v>42450</v>
      </c>
      <c r="D266" s="1" t="s">
        <v>315</v>
      </c>
      <c r="E266" s="1">
        <v>225450</v>
      </c>
      <c r="F266" s="21">
        <v>550000</v>
      </c>
      <c r="G266" s="1" t="s">
        <v>725</v>
      </c>
      <c r="H266" s="1" t="s">
        <v>316</v>
      </c>
      <c r="I266" s="1" t="s">
        <v>20</v>
      </c>
      <c r="K266" s="1">
        <v>0.5</v>
      </c>
      <c r="M266" s="1" t="s">
        <v>21</v>
      </c>
      <c r="N266" s="1" t="s">
        <v>21</v>
      </c>
      <c r="P266" s="2">
        <v>42464</v>
      </c>
    </row>
    <row r="267" spans="1:16" hidden="1" x14ac:dyDescent="0.2">
      <c r="A267" s="1">
        <v>205128</v>
      </c>
      <c r="B267" s="2">
        <v>42471</v>
      </c>
      <c r="C267" s="2">
        <v>42450</v>
      </c>
      <c r="D267" s="1" t="s">
        <v>317</v>
      </c>
      <c r="E267" s="1">
        <v>225452</v>
      </c>
      <c r="F267" s="21">
        <v>550000</v>
      </c>
      <c r="G267" s="1" t="s">
        <v>725</v>
      </c>
      <c r="H267" s="1" t="s">
        <v>175</v>
      </c>
      <c r="I267" s="1" t="s">
        <v>27</v>
      </c>
      <c r="J267" s="1">
        <v>2</v>
      </c>
      <c r="K267" s="1">
        <v>2</v>
      </c>
      <c r="M267" s="1" t="s">
        <v>21</v>
      </c>
      <c r="O267" s="1" t="s">
        <v>21</v>
      </c>
      <c r="P267" s="2">
        <v>42471</v>
      </c>
    </row>
    <row r="268" spans="1:16" hidden="1" x14ac:dyDescent="0.2">
      <c r="A268" s="1">
        <v>205131</v>
      </c>
      <c r="B268" s="2">
        <v>42457</v>
      </c>
      <c r="C268" s="2">
        <v>42450</v>
      </c>
      <c r="D268" s="1" t="s">
        <v>318</v>
      </c>
      <c r="E268" s="1">
        <v>225454</v>
      </c>
      <c r="F268" s="21">
        <v>550000</v>
      </c>
      <c r="G268" s="1" t="s">
        <v>725</v>
      </c>
      <c r="H268" s="1" t="s">
        <v>319</v>
      </c>
      <c r="I268" s="1" t="s">
        <v>24</v>
      </c>
      <c r="J268" s="1">
        <v>1.5</v>
      </c>
      <c r="K268" s="1">
        <v>1.5</v>
      </c>
      <c r="M268" s="1" t="s">
        <v>21</v>
      </c>
      <c r="O268" s="1" t="s">
        <v>21</v>
      </c>
      <c r="P268" s="2">
        <v>42457</v>
      </c>
    </row>
    <row r="269" spans="1:16" hidden="1" x14ac:dyDescent="0.2">
      <c r="A269" s="1">
        <v>205316</v>
      </c>
      <c r="B269" s="2">
        <v>42521</v>
      </c>
      <c r="C269" s="2">
        <v>42451</v>
      </c>
      <c r="D269" s="1" t="s">
        <v>147</v>
      </c>
      <c r="E269" s="1">
        <v>178711</v>
      </c>
      <c r="F269" s="21">
        <v>4400000</v>
      </c>
      <c r="G269" s="1" t="s">
        <v>725</v>
      </c>
      <c r="H269" s="1" t="s">
        <v>148</v>
      </c>
      <c r="I269" s="1" t="s">
        <v>27</v>
      </c>
      <c r="K269" s="1">
        <v>0.5</v>
      </c>
      <c r="M269" s="1" t="s">
        <v>21</v>
      </c>
      <c r="N269" s="1" t="s">
        <v>21</v>
      </c>
      <c r="P269" s="2">
        <v>42521</v>
      </c>
    </row>
    <row r="270" spans="1:16" hidden="1" x14ac:dyDescent="0.2">
      <c r="A270" s="1">
        <v>205346</v>
      </c>
      <c r="B270" s="2">
        <v>42502</v>
      </c>
      <c r="C270" s="2">
        <v>42451</v>
      </c>
      <c r="D270" s="1" t="s">
        <v>320</v>
      </c>
      <c r="E270" s="1">
        <v>160563</v>
      </c>
      <c r="F270" s="21">
        <v>550000</v>
      </c>
      <c r="G270" s="1" t="s">
        <v>725</v>
      </c>
      <c r="H270" s="1" t="s">
        <v>97</v>
      </c>
      <c r="I270" s="1" t="s">
        <v>98</v>
      </c>
      <c r="K270" s="1">
        <v>1.75</v>
      </c>
      <c r="M270" s="1" t="s">
        <v>21</v>
      </c>
      <c r="N270" s="1" t="s">
        <v>21</v>
      </c>
      <c r="P270" s="2">
        <v>42502</v>
      </c>
    </row>
    <row r="271" spans="1:16" hidden="1" x14ac:dyDescent="0.2">
      <c r="A271" s="1">
        <v>205349</v>
      </c>
      <c r="B271" s="2">
        <v>42464</v>
      </c>
      <c r="C271" s="2">
        <v>42451</v>
      </c>
      <c r="D271" s="1" t="s">
        <v>320</v>
      </c>
      <c r="E271" s="1">
        <v>160563</v>
      </c>
      <c r="F271" s="21">
        <v>275000</v>
      </c>
      <c r="G271" s="1" t="s">
        <v>725</v>
      </c>
      <c r="H271" s="1" t="s">
        <v>97</v>
      </c>
      <c r="I271" s="1" t="s">
        <v>98</v>
      </c>
      <c r="K271" s="1">
        <v>1.75</v>
      </c>
      <c r="M271" s="1" t="s">
        <v>21</v>
      </c>
      <c r="N271" s="1" t="s">
        <v>21</v>
      </c>
      <c r="P271" s="2">
        <v>42464</v>
      </c>
    </row>
    <row r="272" spans="1:16" hidden="1" x14ac:dyDescent="0.2">
      <c r="A272" s="1">
        <v>205350</v>
      </c>
      <c r="B272" s="2">
        <v>42464</v>
      </c>
      <c r="C272" s="2">
        <v>42451</v>
      </c>
      <c r="D272" s="1" t="s">
        <v>321</v>
      </c>
      <c r="E272" s="1">
        <v>225688</v>
      </c>
      <c r="F272" s="21">
        <v>275000</v>
      </c>
      <c r="G272" s="1" t="s">
        <v>725</v>
      </c>
      <c r="H272" s="1" t="s">
        <v>97</v>
      </c>
      <c r="I272" s="1" t="s">
        <v>98</v>
      </c>
      <c r="K272" s="1">
        <v>1.25</v>
      </c>
      <c r="M272" s="1" t="s">
        <v>21</v>
      </c>
      <c r="N272" s="1" t="s">
        <v>21</v>
      </c>
      <c r="P272" s="2">
        <v>42464</v>
      </c>
    </row>
    <row r="273" spans="1:16" hidden="1" x14ac:dyDescent="0.2">
      <c r="A273" s="1">
        <v>205353</v>
      </c>
      <c r="B273" s="2">
        <v>42502</v>
      </c>
      <c r="C273" s="2">
        <v>42451</v>
      </c>
      <c r="D273" s="1" t="s">
        <v>321</v>
      </c>
      <c r="E273" s="1">
        <v>225688</v>
      </c>
      <c r="F273" s="21">
        <v>550000</v>
      </c>
      <c r="G273" s="1" t="s">
        <v>725</v>
      </c>
      <c r="H273" s="1" t="s">
        <v>97</v>
      </c>
      <c r="I273" s="1" t="s">
        <v>98</v>
      </c>
      <c r="K273" s="1">
        <v>1.25</v>
      </c>
      <c r="M273" s="1" t="s">
        <v>21</v>
      </c>
      <c r="N273" s="1" t="s">
        <v>21</v>
      </c>
      <c r="P273" s="2">
        <v>42502</v>
      </c>
    </row>
    <row r="274" spans="1:16" hidden="1" x14ac:dyDescent="0.2">
      <c r="A274" s="1">
        <v>205568</v>
      </c>
      <c r="B274" s="2">
        <v>42466</v>
      </c>
      <c r="C274" s="2">
        <v>42453</v>
      </c>
      <c r="D274" s="1" t="s">
        <v>322</v>
      </c>
      <c r="E274" s="1">
        <v>225885</v>
      </c>
      <c r="F274" s="21">
        <v>1100000</v>
      </c>
      <c r="G274" s="1" t="s">
        <v>725</v>
      </c>
      <c r="H274" s="1" t="s">
        <v>189</v>
      </c>
      <c r="I274" s="1" t="s">
        <v>24</v>
      </c>
      <c r="K274" s="1">
        <v>1.25</v>
      </c>
      <c r="M274" s="1" t="s">
        <v>21</v>
      </c>
      <c r="N274" s="1" t="s">
        <v>21</v>
      </c>
      <c r="P274" s="2">
        <v>42466</v>
      </c>
    </row>
    <row r="275" spans="1:16" hidden="1" x14ac:dyDescent="0.2">
      <c r="A275" s="1">
        <v>205569</v>
      </c>
      <c r="B275" s="2">
        <v>42465</v>
      </c>
      <c r="C275" s="2">
        <v>42453</v>
      </c>
      <c r="D275" s="1" t="s">
        <v>323</v>
      </c>
      <c r="E275" s="1">
        <v>225887</v>
      </c>
      <c r="F275" s="21">
        <v>1650000</v>
      </c>
      <c r="G275" s="1" t="s">
        <v>725</v>
      </c>
      <c r="H275" s="1" t="s">
        <v>19</v>
      </c>
      <c r="I275" s="1" t="s">
        <v>20</v>
      </c>
      <c r="L275" s="1" t="s">
        <v>21</v>
      </c>
      <c r="N275" s="1" t="s">
        <v>21</v>
      </c>
      <c r="P275" s="2">
        <v>42465</v>
      </c>
    </row>
    <row r="276" spans="1:16" hidden="1" x14ac:dyDescent="0.2">
      <c r="A276" s="1">
        <v>205579</v>
      </c>
      <c r="B276" s="2">
        <v>42465</v>
      </c>
      <c r="C276" s="2">
        <v>42453</v>
      </c>
      <c r="D276" s="1" t="s">
        <v>303</v>
      </c>
      <c r="E276" s="1">
        <v>223776</v>
      </c>
      <c r="F276" s="21">
        <v>500000</v>
      </c>
      <c r="G276" s="1" t="s">
        <v>725</v>
      </c>
      <c r="H276" s="1" t="s">
        <v>240</v>
      </c>
      <c r="I276" s="1" t="s">
        <v>241</v>
      </c>
      <c r="L276" s="1" t="s">
        <v>21</v>
      </c>
      <c r="O276" s="1" t="s">
        <v>21</v>
      </c>
      <c r="P276" s="2">
        <v>42465</v>
      </c>
    </row>
    <row r="277" spans="1:16" hidden="1" x14ac:dyDescent="0.2">
      <c r="A277" s="1">
        <v>205591</v>
      </c>
      <c r="B277" s="2">
        <v>42467</v>
      </c>
      <c r="C277" s="2">
        <v>42456</v>
      </c>
      <c r="D277" s="1" t="s">
        <v>324</v>
      </c>
      <c r="E277" s="1">
        <v>225906</v>
      </c>
      <c r="F277" s="21">
        <v>500000</v>
      </c>
      <c r="G277" s="1" t="s">
        <v>725</v>
      </c>
      <c r="H277" s="1" t="s">
        <v>40</v>
      </c>
      <c r="I277" s="1" t="s">
        <v>41</v>
      </c>
      <c r="J277" s="1">
        <v>0.5</v>
      </c>
      <c r="K277" s="1">
        <v>0.5</v>
      </c>
      <c r="M277" s="1" t="s">
        <v>21</v>
      </c>
      <c r="O277" s="1" t="s">
        <v>21</v>
      </c>
      <c r="P277" s="2">
        <v>42467</v>
      </c>
    </row>
    <row r="278" spans="1:16" hidden="1" x14ac:dyDescent="0.2">
      <c r="A278" s="1">
        <v>205612</v>
      </c>
      <c r="B278" s="2">
        <v>42470</v>
      </c>
      <c r="C278" s="2">
        <v>42456</v>
      </c>
      <c r="D278" s="1" t="s">
        <v>91</v>
      </c>
      <c r="E278" s="1">
        <v>147203</v>
      </c>
      <c r="F278" s="21">
        <v>1600000</v>
      </c>
      <c r="G278" s="1" t="s">
        <v>725</v>
      </c>
      <c r="H278" s="1" t="s">
        <v>92</v>
      </c>
      <c r="I278" s="1" t="s">
        <v>93</v>
      </c>
      <c r="L278" s="1" t="s">
        <v>21</v>
      </c>
      <c r="O278" s="1" t="s">
        <v>21</v>
      </c>
      <c r="P278" s="2">
        <v>42470</v>
      </c>
    </row>
    <row r="279" spans="1:16" hidden="1" x14ac:dyDescent="0.2">
      <c r="A279" s="1">
        <v>205631</v>
      </c>
      <c r="B279" s="2">
        <v>42466</v>
      </c>
      <c r="C279" s="2">
        <v>42456</v>
      </c>
      <c r="D279" s="1" t="s">
        <v>325</v>
      </c>
      <c r="E279" s="1">
        <v>225938</v>
      </c>
      <c r="F279" s="21">
        <v>2250000</v>
      </c>
      <c r="G279" s="1" t="s">
        <v>725</v>
      </c>
      <c r="H279" s="1" t="s">
        <v>97</v>
      </c>
      <c r="I279" s="1" t="s">
        <v>98</v>
      </c>
      <c r="K279" s="1">
        <v>2.75</v>
      </c>
      <c r="M279" s="1" t="s">
        <v>21</v>
      </c>
      <c r="N279" s="1" t="s">
        <v>21</v>
      </c>
      <c r="P279" s="2">
        <v>42466</v>
      </c>
    </row>
    <row r="280" spans="1:16" hidden="1" x14ac:dyDescent="0.2">
      <c r="A280" s="1">
        <v>205640</v>
      </c>
      <c r="B280" s="2">
        <v>42459</v>
      </c>
      <c r="C280" s="2">
        <v>42457</v>
      </c>
      <c r="D280" s="1" t="s">
        <v>326</v>
      </c>
      <c r="E280" s="1">
        <v>225945</v>
      </c>
      <c r="F280" s="21">
        <v>500000</v>
      </c>
      <c r="G280" s="1" t="s">
        <v>725</v>
      </c>
      <c r="H280" s="1" t="s">
        <v>175</v>
      </c>
      <c r="I280" s="1" t="s">
        <v>27</v>
      </c>
      <c r="J280" s="1">
        <v>0.5</v>
      </c>
      <c r="K280" s="1">
        <v>0.5</v>
      </c>
      <c r="M280" s="1" t="s">
        <v>21</v>
      </c>
      <c r="O280" s="1" t="s">
        <v>21</v>
      </c>
      <c r="P280" s="2">
        <v>42459</v>
      </c>
    </row>
    <row r="281" spans="1:16" hidden="1" x14ac:dyDescent="0.2">
      <c r="A281" s="1">
        <v>205659</v>
      </c>
      <c r="B281" s="2">
        <v>42484</v>
      </c>
      <c r="C281" s="2">
        <v>42457</v>
      </c>
      <c r="D281" s="1" t="s">
        <v>327</v>
      </c>
      <c r="E281" s="1">
        <v>225969</v>
      </c>
      <c r="F281" s="21">
        <v>5000000</v>
      </c>
      <c r="G281" s="1" t="s">
        <v>725</v>
      </c>
      <c r="H281" s="1" t="s">
        <v>97</v>
      </c>
      <c r="I281" s="1" t="s">
        <v>98</v>
      </c>
      <c r="K281" s="1">
        <v>1</v>
      </c>
      <c r="M281" s="1" t="s">
        <v>21</v>
      </c>
      <c r="N281" s="1" t="s">
        <v>21</v>
      </c>
      <c r="P281" s="2">
        <v>42484</v>
      </c>
    </row>
    <row r="282" spans="1:16" hidden="1" x14ac:dyDescent="0.2">
      <c r="A282" s="1">
        <v>205668</v>
      </c>
      <c r="B282" s="2">
        <v>42487</v>
      </c>
      <c r="C282" s="2">
        <v>42458</v>
      </c>
      <c r="D282" s="1" t="s">
        <v>328</v>
      </c>
      <c r="E282" s="1">
        <v>225979</v>
      </c>
      <c r="F282" s="21">
        <v>4400000</v>
      </c>
      <c r="G282" s="1" t="s">
        <v>725</v>
      </c>
      <c r="H282" s="1" t="s">
        <v>19</v>
      </c>
      <c r="I282" s="1" t="s">
        <v>20</v>
      </c>
      <c r="K282" s="1">
        <v>0.5</v>
      </c>
      <c r="M282" s="1" t="s">
        <v>21</v>
      </c>
      <c r="N282" s="1" t="s">
        <v>21</v>
      </c>
      <c r="P282" s="2">
        <v>42487</v>
      </c>
    </row>
    <row r="283" spans="1:16" hidden="1" x14ac:dyDescent="0.2">
      <c r="A283" s="1">
        <v>205800</v>
      </c>
      <c r="B283" s="2">
        <v>42479</v>
      </c>
      <c r="C283" s="2">
        <v>42459</v>
      </c>
      <c r="D283" s="1" t="s">
        <v>329</v>
      </c>
      <c r="E283" s="1">
        <v>226133</v>
      </c>
      <c r="F283" s="21">
        <v>712500</v>
      </c>
      <c r="G283" s="1" t="s">
        <v>725</v>
      </c>
      <c r="H283" s="1" t="s">
        <v>26</v>
      </c>
      <c r="I283" s="1" t="s">
        <v>27</v>
      </c>
      <c r="L283" s="1" t="s">
        <v>21</v>
      </c>
      <c r="O283" s="1" t="s">
        <v>21</v>
      </c>
      <c r="P283" s="2">
        <v>42479</v>
      </c>
    </row>
    <row r="284" spans="1:16" hidden="1" x14ac:dyDescent="0.2">
      <c r="A284" s="1">
        <v>205819</v>
      </c>
      <c r="B284" s="2">
        <v>42473</v>
      </c>
      <c r="C284" s="2">
        <v>42459</v>
      </c>
      <c r="D284" s="1" t="s">
        <v>330</v>
      </c>
      <c r="E284" s="1">
        <v>226170</v>
      </c>
      <c r="F284" s="21">
        <v>11000000</v>
      </c>
      <c r="G284" s="1" t="s">
        <v>725</v>
      </c>
      <c r="H284" s="1" t="s">
        <v>35</v>
      </c>
      <c r="I284" s="1" t="s">
        <v>27</v>
      </c>
      <c r="L284" s="1" t="s">
        <v>21</v>
      </c>
      <c r="N284" s="1" t="s">
        <v>21</v>
      </c>
      <c r="P284" s="2">
        <v>42473</v>
      </c>
    </row>
    <row r="285" spans="1:16" hidden="1" x14ac:dyDescent="0.2">
      <c r="A285" s="1">
        <v>206018</v>
      </c>
      <c r="B285" s="2">
        <v>42479</v>
      </c>
      <c r="C285" s="2">
        <v>42464</v>
      </c>
      <c r="D285" s="1" t="s">
        <v>331</v>
      </c>
      <c r="E285" s="1">
        <v>226353</v>
      </c>
      <c r="F285" s="21">
        <v>7700000</v>
      </c>
      <c r="G285" s="1" t="s">
        <v>725</v>
      </c>
      <c r="H285" s="1" t="s">
        <v>258</v>
      </c>
      <c r="I285" s="1" t="s">
        <v>259</v>
      </c>
      <c r="L285" s="1" t="s">
        <v>21</v>
      </c>
      <c r="O285" s="1" t="s">
        <v>21</v>
      </c>
      <c r="P285" s="2">
        <v>42479</v>
      </c>
    </row>
    <row r="286" spans="1:16" hidden="1" x14ac:dyDescent="0.2">
      <c r="A286" s="1">
        <v>206194</v>
      </c>
      <c r="B286" s="2">
        <v>42474</v>
      </c>
      <c r="C286" s="2">
        <v>42465</v>
      </c>
      <c r="D286" s="1" t="s">
        <v>247</v>
      </c>
      <c r="E286" s="1">
        <v>219952</v>
      </c>
      <c r="F286" s="21">
        <v>550000</v>
      </c>
      <c r="G286" s="1" t="s">
        <v>725</v>
      </c>
      <c r="H286" s="1" t="s">
        <v>248</v>
      </c>
      <c r="I286" s="1" t="s">
        <v>121</v>
      </c>
      <c r="K286" s="1">
        <v>0.5</v>
      </c>
      <c r="M286" s="1" t="s">
        <v>21</v>
      </c>
      <c r="N286" s="1" t="s">
        <v>21</v>
      </c>
      <c r="P286" s="2">
        <v>42474</v>
      </c>
    </row>
    <row r="287" spans="1:16" hidden="1" x14ac:dyDescent="0.2">
      <c r="A287" s="1">
        <v>206209</v>
      </c>
      <c r="B287" s="2">
        <v>42488</v>
      </c>
      <c r="C287" s="2">
        <v>42465</v>
      </c>
      <c r="D287" s="1" t="s">
        <v>332</v>
      </c>
      <c r="E287" s="1">
        <v>226547</v>
      </c>
      <c r="F287" s="21">
        <v>14000000</v>
      </c>
      <c r="G287" s="1" t="s">
        <v>725</v>
      </c>
      <c r="H287" s="1" t="s">
        <v>262</v>
      </c>
      <c r="I287" s="1" t="s">
        <v>53</v>
      </c>
      <c r="K287" s="1">
        <v>1</v>
      </c>
      <c r="M287" s="1" t="s">
        <v>21</v>
      </c>
      <c r="N287" s="1" t="s">
        <v>21</v>
      </c>
      <c r="P287" s="2">
        <v>42488</v>
      </c>
    </row>
    <row r="288" spans="1:16" hidden="1" x14ac:dyDescent="0.2">
      <c r="A288" s="1">
        <v>206253</v>
      </c>
      <c r="B288" s="2">
        <v>42480</v>
      </c>
      <c r="C288" s="2">
        <v>42466</v>
      </c>
      <c r="D288" s="1" t="s">
        <v>187</v>
      </c>
      <c r="E288" s="1">
        <v>788</v>
      </c>
      <c r="F288" s="21">
        <v>1100000</v>
      </c>
      <c r="G288" s="1" t="s">
        <v>725</v>
      </c>
      <c r="H288" s="1" t="s">
        <v>70</v>
      </c>
      <c r="I288" s="1" t="s">
        <v>17</v>
      </c>
      <c r="J288" s="1">
        <v>0.75</v>
      </c>
      <c r="K288" s="1">
        <v>0.75</v>
      </c>
      <c r="M288" s="1" t="s">
        <v>21</v>
      </c>
      <c r="O288" s="1" t="s">
        <v>21</v>
      </c>
      <c r="P288" s="2">
        <v>42480</v>
      </c>
    </row>
    <row r="289" spans="1:16" hidden="1" x14ac:dyDescent="0.2">
      <c r="A289" s="1">
        <v>206268</v>
      </c>
      <c r="B289" s="2">
        <v>42484</v>
      </c>
      <c r="C289" s="2">
        <v>42466</v>
      </c>
      <c r="D289" s="1" t="s">
        <v>130</v>
      </c>
      <c r="E289" s="1">
        <v>8359</v>
      </c>
      <c r="F289" s="21">
        <v>750000</v>
      </c>
      <c r="G289" s="1" t="s">
        <v>725</v>
      </c>
      <c r="H289" s="1" t="s">
        <v>92</v>
      </c>
      <c r="I289" s="1" t="s">
        <v>93</v>
      </c>
      <c r="J289" s="1">
        <v>0.75</v>
      </c>
      <c r="K289" s="1">
        <v>0.75</v>
      </c>
      <c r="M289" s="1" t="s">
        <v>21</v>
      </c>
      <c r="O289" s="1" t="s">
        <v>21</v>
      </c>
      <c r="P289" s="2">
        <v>42484</v>
      </c>
    </row>
    <row r="290" spans="1:16" hidden="1" x14ac:dyDescent="0.2">
      <c r="A290" s="1">
        <v>206308</v>
      </c>
      <c r="B290" s="2">
        <v>42563</v>
      </c>
      <c r="C290" s="2">
        <v>42466</v>
      </c>
      <c r="D290" s="1" t="s">
        <v>333</v>
      </c>
      <c r="E290" s="1">
        <v>98667</v>
      </c>
      <c r="F290" s="21">
        <v>1650000</v>
      </c>
      <c r="G290" s="1" t="s">
        <v>725</v>
      </c>
      <c r="H290" s="1" t="s">
        <v>40</v>
      </c>
      <c r="I290" s="1" t="s">
        <v>41</v>
      </c>
      <c r="K290" s="1">
        <v>2.75</v>
      </c>
      <c r="M290" s="1" t="s">
        <v>21</v>
      </c>
      <c r="N290" s="1" t="s">
        <v>21</v>
      </c>
      <c r="P290" s="2">
        <v>42563</v>
      </c>
    </row>
    <row r="291" spans="1:16" hidden="1" x14ac:dyDescent="0.2">
      <c r="A291" s="1">
        <v>206309</v>
      </c>
      <c r="B291" s="2">
        <v>42479</v>
      </c>
      <c r="C291" s="2">
        <v>42467</v>
      </c>
      <c r="D291" s="1" t="s">
        <v>334</v>
      </c>
      <c r="E291" s="1">
        <v>226637</v>
      </c>
      <c r="F291" s="21">
        <v>500000</v>
      </c>
      <c r="G291" s="1" t="s">
        <v>725</v>
      </c>
      <c r="H291" s="1" t="s">
        <v>175</v>
      </c>
      <c r="I291" s="1" t="s">
        <v>27</v>
      </c>
      <c r="L291" s="1" t="s">
        <v>21</v>
      </c>
      <c r="O291" s="1" t="s">
        <v>21</v>
      </c>
      <c r="P291" s="2">
        <v>42479</v>
      </c>
    </row>
    <row r="292" spans="1:16" hidden="1" x14ac:dyDescent="0.2">
      <c r="A292" s="1">
        <v>206579</v>
      </c>
      <c r="B292" s="2">
        <v>42488</v>
      </c>
      <c r="C292" s="2">
        <v>42472</v>
      </c>
      <c r="D292" s="1" t="s">
        <v>335</v>
      </c>
      <c r="E292" s="1">
        <v>179289</v>
      </c>
      <c r="F292" s="21">
        <v>1500000</v>
      </c>
      <c r="G292" s="1" t="s">
        <v>725</v>
      </c>
      <c r="H292" s="1" t="s">
        <v>195</v>
      </c>
      <c r="I292" s="1" t="s">
        <v>196</v>
      </c>
      <c r="K292" s="1">
        <v>1</v>
      </c>
      <c r="M292" s="1" t="s">
        <v>21</v>
      </c>
      <c r="N292" s="1" t="s">
        <v>21</v>
      </c>
      <c r="P292" s="2">
        <v>42488</v>
      </c>
    </row>
    <row r="293" spans="1:16" hidden="1" x14ac:dyDescent="0.2">
      <c r="A293" s="1">
        <v>206618</v>
      </c>
      <c r="B293" s="2">
        <v>42498</v>
      </c>
      <c r="C293" s="2">
        <v>42473</v>
      </c>
      <c r="D293" s="1" t="s">
        <v>336</v>
      </c>
      <c r="E293" s="1">
        <v>40094</v>
      </c>
      <c r="F293" s="21">
        <v>13000000</v>
      </c>
      <c r="G293" s="1" t="s">
        <v>725</v>
      </c>
      <c r="H293" s="1" t="s">
        <v>262</v>
      </c>
      <c r="I293" s="1" t="s">
        <v>53</v>
      </c>
      <c r="L293" s="1" t="s">
        <v>21</v>
      </c>
      <c r="N293" s="1" t="s">
        <v>21</v>
      </c>
      <c r="P293" s="2">
        <v>42498</v>
      </c>
    </row>
    <row r="294" spans="1:16" hidden="1" x14ac:dyDescent="0.2">
      <c r="A294" s="1">
        <v>206701</v>
      </c>
      <c r="B294" s="2">
        <v>42487</v>
      </c>
      <c r="C294" s="2">
        <v>42474</v>
      </c>
      <c r="D294" s="1" t="s">
        <v>173</v>
      </c>
      <c r="E294" s="1">
        <v>150780</v>
      </c>
      <c r="F294" s="21">
        <v>1100000</v>
      </c>
      <c r="G294" s="1" t="s">
        <v>725</v>
      </c>
      <c r="H294" s="1" t="s">
        <v>35</v>
      </c>
      <c r="I294" s="1" t="s">
        <v>27</v>
      </c>
      <c r="J294" s="1">
        <v>1</v>
      </c>
      <c r="K294" s="1">
        <v>1</v>
      </c>
      <c r="M294" s="1" t="s">
        <v>21</v>
      </c>
      <c r="O294" s="1" t="s">
        <v>21</v>
      </c>
      <c r="P294" s="2">
        <v>42487</v>
      </c>
    </row>
    <row r="295" spans="1:16" hidden="1" x14ac:dyDescent="0.2">
      <c r="A295" s="1">
        <v>206779</v>
      </c>
      <c r="B295" s="2">
        <v>42527</v>
      </c>
      <c r="C295" s="2">
        <v>42477</v>
      </c>
      <c r="D295" s="1" t="s">
        <v>337</v>
      </c>
      <c r="E295" s="1">
        <v>227089</v>
      </c>
      <c r="F295" s="21">
        <v>11000000</v>
      </c>
      <c r="G295" s="1" t="s">
        <v>725</v>
      </c>
      <c r="H295" s="1" t="s">
        <v>16</v>
      </c>
      <c r="I295" s="1" t="s">
        <v>17</v>
      </c>
      <c r="J295" s="1">
        <v>1</v>
      </c>
      <c r="K295" s="1">
        <v>1</v>
      </c>
      <c r="M295" s="1" t="s">
        <v>21</v>
      </c>
      <c r="O295" s="1" t="s">
        <v>21</v>
      </c>
      <c r="P295" s="2">
        <v>42527</v>
      </c>
    </row>
    <row r="296" spans="1:16" hidden="1" x14ac:dyDescent="0.2">
      <c r="A296" s="1">
        <v>206796</v>
      </c>
      <c r="B296" s="2">
        <v>42494</v>
      </c>
      <c r="C296" s="2">
        <v>42477</v>
      </c>
      <c r="D296" s="1" t="s">
        <v>129</v>
      </c>
      <c r="E296" s="1">
        <v>206367</v>
      </c>
      <c r="F296" s="21">
        <v>1100000</v>
      </c>
      <c r="G296" s="1" t="s">
        <v>725</v>
      </c>
      <c r="H296" s="1" t="s">
        <v>52</v>
      </c>
      <c r="I296" s="1" t="s">
        <v>53</v>
      </c>
      <c r="J296" s="1">
        <v>0.5</v>
      </c>
      <c r="K296" s="1">
        <v>0.5</v>
      </c>
      <c r="M296" s="1" t="s">
        <v>21</v>
      </c>
      <c r="O296" s="1" t="s">
        <v>21</v>
      </c>
      <c r="P296" s="2">
        <v>42494</v>
      </c>
    </row>
    <row r="297" spans="1:16" hidden="1" x14ac:dyDescent="0.2">
      <c r="A297" s="1">
        <v>206800</v>
      </c>
      <c r="B297" s="2">
        <v>42499</v>
      </c>
      <c r="C297" s="2">
        <v>42478</v>
      </c>
      <c r="D297" s="1" t="s">
        <v>338</v>
      </c>
      <c r="E297" s="1">
        <v>227109</v>
      </c>
      <c r="F297" s="21">
        <v>1850000</v>
      </c>
      <c r="G297" s="1" t="s">
        <v>725</v>
      </c>
      <c r="H297" s="1" t="s">
        <v>248</v>
      </c>
      <c r="I297" s="1" t="s">
        <v>121</v>
      </c>
      <c r="L297" s="1" t="s">
        <v>21</v>
      </c>
      <c r="N297" s="1" t="s">
        <v>21</v>
      </c>
      <c r="P297" s="2">
        <v>42499</v>
      </c>
    </row>
    <row r="298" spans="1:16" hidden="1" x14ac:dyDescent="0.2">
      <c r="A298" s="1">
        <v>206801</v>
      </c>
      <c r="B298" s="2">
        <v>42502</v>
      </c>
      <c r="C298" s="2">
        <v>42478</v>
      </c>
      <c r="D298" s="1" t="s">
        <v>339</v>
      </c>
      <c r="E298" s="1">
        <v>141445</v>
      </c>
      <c r="F298" s="21">
        <v>3000000</v>
      </c>
      <c r="G298" s="1" t="s">
        <v>725</v>
      </c>
      <c r="H298" s="1" t="s">
        <v>136</v>
      </c>
      <c r="I298" s="1" t="s">
        <v>87</v>
      </c>
      <c r="L298" s="1" t="s">
        <v>21</v>
      </c>
      <c r="O298" s="1" t="s">
        <v>21</v>
      </c>
      <c r="P298" s="2">
        <v>42502</v>
      </c>
    </row>
    <row r="299" spans="1:16" hidden="1" x14ac:dyDescent="0.2">
      <c r="A299" s="1">
        <v>206802</v>
      </c>
      <c r="B299" s="2">
        <v>42499</v>
      </c>
      <c r="C299" s="2">
        <v>42478</v>
      </c>
      <c r="D299" s="1" t="s">
        <v>340</v>
      </c>
      <c r="E299" s="1">
        <v>227110</v>
      </c>
      <c r="F299" s="21">
        <v>550000</v>
      </c>
      <c r="G299" s="1" t="s">
        <v>725</v>
      </c>
      <c r="H299" s="1" t="s">
        <v>175</v>
      </c>
      <c r="I299" s="1" t="s">
        <v>27</v>
      </c>
      <c r="L299" s="1" t="s">
        <v>21</v>
      </c>
      <c r="O299" s="1" t="s">
        <v>21</v>
      </c>
      <c r="P299" s="2">
        <v>42499</v>
      </c>
    </row>
    <row r="300" spans="1:16" hidden="1" x14ac:dyDescent="0.2">
      <c r="A300" s="1">
        <v>207053</v>
      </c>
      <c r="B300" s="2">
        <v>42506</v>
      </c>
      <c r="C300" s="2">
        <v>42480</v>
      </c>
      <c r="D300" s="1" t="s">
        <v>341</v>
      </c>
      <c r="E300" s="1">
        <v>227351</v>
      </c>
      <c r="F300" s="21">
        <v>5500000</v>
      </c>
      <c r="G300" s="1" t="s">
        <v>725</v>
      </c>
      <c r="H300" s="1" t="s">
        <v>342</v>
      </c>
      <c r="I300" s="1" t="s">
        <v>62</v>
      </c>
      <c r="L300" s="1" t="s">
        <v>21</v>
      </c>
      <c r="N300" s="1" t="s">
        <v>21</v>
      </c>
      <c r="P300" s="2">
        <v>42506</v>
      </c>
    </row>
    <row r="301" spans="1:16" hidden="1" x14ac:dyDescent="0.2">
      <c r="A301" s="1">
        <v>207411</v>
      </c>
      <c r="B301" s="2">
        <v>42502</v>
      </c>
      <c r="C301" s="2">
        <v>42484</v>
      </c>
      <c r="D301" s="1" t="s">
        <v>343</v>
      </c>
      <c r="E301" s="1">
        <v>227677</v>
      </c>
      <c r="F301" s="21">
        <v>1000000</v>
      </c>
      <c r="G301" s="1" t="s">
        <v>725</v>
      </c>
      <c r="H301" s="1" t="s">
        <v>175</v>
      </c>
      <c r="I301" s="1" t="s">
        <v>27</v>
      </c>
      <c r="J301" s="1">
        <v>2</v>
      </c>
      <c r="K301" s="1">
        <v>2</v>
      </c>
      <c r="M301" s="1" t="s">
        <v>21</v>
      </c>
      <c r="O301" s="1" t="s">
        <v>21</v>
      </c>
      <c r="P301" s="2">
        <v>42502</v>
      </c>
    </row>
    <row r="302" spans="1:16" hidden="1" x14ac:dyDescent="0.2">
      <c r="A302" s="1">
        <v>207412</v>
      </c>
      <c r="B302" s="2">
        <v>42501</v>
      </c>
      <c r="C302" s="2">
        <v>42484</v>
      </c>
      <c r="D302" s="1" t="s">
        <v>344</v>
      </c>
      <c r="E302" s="1">
        <v>227679</v>
      </c>
      <c r="F302" s="21">
        <v>850000</v>
      </c>
      <c r="G302" s="1" t="s">
        <v>725</v>
      </c>
      <c r="H302" s="1" t="s">
        <v>175</v>
      </c>
      <c r="I302" s="1" t="s">
        <v>27</v>
      </c>
      <c r="L302" s="1" t="s">
        <v>21</v>
      </c>
      <c r="O302" s="1" t="s">
        <v>21</v>
      </c>
      <c r="P302" s="2">
        <v>42501</v>
      </c>
    </row>
    <row r="303" spans="1:16" hidden="1" x14ac:dyDescent="0.2">
      <c r="A303" s="1">
        <v>207413</v>
      </c>
      <c r="B303" s="2">
        <v>42484</v>
      </c>
      <c r="C303" s="2">
        <v>42484</v>
      </c>
      <c r="D303" s="1" t="s">
        <v>228</v>
      </c>
      <c r="E303" s="1">
        <v>218187</v>
      </c>
      <c r="F303" s="21">
        <v>2200000</v>
      </c>
      <c r="G303" s="1" t="s">
        <v>725</v>
      </c>
      <c r="H303" s="1" t="s">
        <v>95</v>
      </c>
      <c r="I303" s="1" t="s">
        <v>14</v>
      </c>
      <c r="K303" s="1">
        <v>1</v>
      </c>
      <c r="M303" s="1" t="s">
        <v>21</v>
      </c>
      <c r="N303" s="1" t="s">
        <v>21</v>
      </c>
      <c r="P303" s="2">
        <v>42484</v>
      </c>
    </row>
    <row r="304" spans="1:16" hidden="1" x14ac:dyDescent="0.2">
      <c r="A304" s="1">
        <v>207446</v>
      </c>
      <c r="B304" s="2">
        <v>42621</v>
      </c>
      <c r="C304" s="2">
        <v>42487</v>
      </c>
      <c r="D304" s="1" t="s">
        <v>345</v>
      </c>
      <c r="E304" s="1">
        <v>227724</v>
      </c>
      <c r="F304" s="21">
        <v>2200000</v>
      </c>
      <c r="G304" s="1" t="s">
        <v>725</v>
      </c>
      <c r="H304" s="1" t="s">
        <v>40</v>
      </c>
      <c r="I304" s="1" t="s">
        <v>41</v>
      </c>
      <c r="L304" s="1" t="s">
        <v>21</v>
      </c>
      <c r="O304" s="1" t="s">
        <v>21</v>
      </c>
      <c r="P304" s="2">
        <v>42621</v>
      </c>
    </row>
    <row r="305" spans="1:16" hidden="1" x14ac:dyDescent="0.2">
      <c r="A305" s="1">
        <v>207448</v>
      </c>
      <c r="B305" s="2">
        <v>42495</v>
      </c>
      <c r="C305" s="2">
        <v>42487</v>
      </c>
      <c r="D305" s="1" t="s">
        <v>346</v>
      </c>
      <c r="E305" s="1">
        <v>227727</v>
      </c>
      <c r="F305" s="21">
        <v>550000</v>
      </c>
      <c r="G305" s="1" t="s">
        <v>725</v>
      </c>
      <c r="H305" s="1" t="s">
        <v>97</v>
      </c>
      <c r="I305" s="1" t="s">
        <v>98</v>
      </c>
      <c r="L305" s="1" t="s">
        <v>21</v>
      </c>
      <c r="N305" s="1" t="s">
        <v>21</v>
      </c>
      <c r="P305" s="2">
        <v>42495</v>
      </c>
    </row>
    <row r="306" spans="1:16" hidden="1" x14ac:dyDescent="0.2">
      <c r="A306" s="1">
        <v>207450</v>
      </c>
      <c r="B306" s="2">
        <v>42562</v>
      </c>
      <c r="C306" s="2">
        <v>42487</v>
      </c>
      <c r="D306" s="1" t="s">
        <v>347</v>
      </c>
      <c r="E306" s="1">
        <v>227728</v>
      </c>
      <c r="F306" s="21">
        <v>1100000</v>
      </c>
      <c r="G306" s="1" t="s">
        <v>725</v>
      </c>
      <c r="H306" s="1" t="s">
        <v>134</v>
      </c>
      <c r="I306" s="1" t="s">
        <v>126</v>
      </c>
      <c r="L306" s="1" t="s">
        <v>21</v>
      </c>
      <c r="O306" s="1" t="s">
        <v>21</v>
      </c>
      <c r="P306" s="2">
        <v>42562</v>
      </c>
    </row>
    <row r="307" spans="1:16" hidden="1" x14ac:dyDescent="0.2">
      <c r="A307" s="1">
        <v>207458</v>
      </c>
      <c r="B307" s="2">
        <v>42547</v>
      </c>
      <c r="C307" s="2">
        <v>42487</v>
      </c>
      <c r="D307" s="1" t="s">
        <v>348</v>
      </c>
      <c r="E307" s="1">
        <v>75952</v>
      </c>
      <c r="F307" s="21">
        <v>2400000</v>
      </c>
      <c r="G307" s="1" t="s">
        <v>725</v>
      </c>
      <c r="H307" s="1" t="s">
        <v>104</v>
      </c>
      <c r="I307" s="1" t="s">
        <v>53</v>
      </c>
      <c r="K307" s="1">
        <v>0.5</v>
      </c>
      <c r="M307" s="1" t="s">
        <v>21</v>
      </c>
      <c r="N307" s="1" t="s">
        <v>21</v>
      </c>
      <c r="P307" s="2">
        <v>42547</v>
      </c>
    </row>
    <row r="308" spans="1:16" hidden="1" x14ac:dyDescent="0.2">
      <c r="A308" s="1">
        <v>207512</v>
      </c>
      <c r="B308" s="2">
        <v>42529</v>
      </c>
      <c r="C308" s="2">
        <v>42487</v>
      </c>
      <c r="D308" s="1" t="s">
        <v>169</v>
      </c>
      <c r="E308" s="1">
        <v>211545</v>
      </c>
      <c r="F308" s="21">
        <v>8800000</v>
      </c>
      <c r="G308" s="1" t="s">
        <v>725</v>
      </c>
      <c r="H308" s="1" t="s">
        <v>73</v>
      </c>
      <c r="I308" s="1" t="s">
        <v>20</v>
      </c>
      <c r="J308" s="1">
        <v>1</v>
      </c>
      <c r="K308" s="1">
        <v>1</v>
      </c>
      <c r="M308" s="1" t="s">
        <v>21</v>
      </c>
      <c r="O308" s="1" t="s">
        <v>21</v>
      </c>
      <c r="P308" s="2">
        <v>42529</v>
      </c>
    </row>
    <row r="309" spans="1:16" hidden="1" x14ac:dyDescent="0.2">
      <c r="A309" s="1">
        <v>207557</v>
      </c>
      <c r="B309" s="2">
        <v>42501</v>
      </c>
      <c r="C309" s="2">
        <v>42493</v>
      </c>
      <c r="D309" s="1" t="s">
        <v>349</v>
      </c>
      <c r="E309" s="1">
        <v>227859</v>
      </c>
      <c r="F309" s="21">
        <v>4400000</v>
      </c>
      <c r="G309" s="1" t="s">
        <v>725</v>
      </c>
      <c r="H309" s="1" t="s">
        <v>26</v>
      </c>
      <c r="I309" s="1" t="s">
        <v>27</v>
      </c>
      <c r="J309" s="1">
        <v>1.25</v>
      </c>
      <c r="K309" s="1">
        <v>1.25</v>
      </c>
      <c r="M309" s="1" t="s">
        <v>21</v>
      </c>
      <c r="O309" s="1" t="s">
        <v>21</v>
      </c>
      <c r="P309" s="2">
        <v>42501</v>
      </c>
    </row>
    <row r="310" spans="1:16" hidden="1" x14ac:dyDescent="0.2">
      <c r="A310" s="1">
        <v>207604</v>
      </c>
      <c r="B310" s="2">
        <v>42493</v>
      </c>
      <c r="C310" s="2">
        <v>42477</v>
      </c>
      <c r="D310" s="1" t="s">
        <v>350</v>
      </c>
      <c r="E310" s="1">
        <v>225725</v>
      </c>
      <c r="F310" s="21">
        <v>5500000</v>
      </c>
      <c r="G310" s="1" t="s">
        <v>725</v>
      </c>
      <c r="H310" s="1" t="s">
        <v>59</v>
      </c>
      <c r="I310" s="1" t="s">
        <v>27</v>
      </c>
      <c r="L310" s="1" t="s">
        <v>21</v>
      </c>
      <c r="N310" s="1" t="s">
        <v>21</v>
      </c>
      <c r="P310" s="2">
        <v>42493</v>
      </c>
    </row>
    <row r="311" spans="1:16" hidden="1" x14ac:dyDescent="0.2">
      <c r="A311" s="1">
        <v>207617</v>
      </c>
      <c r="B311" s="2">
        <v>42514</v>
      </c>
      <c r="C311" s="2">
        <v>42493</v>
      </c>
      <c r="D311" s="1" t="s">
        <v>351</v>
      </c>
      <c r="E311" s="1">
        <v>227912</v>
      </c>
      <c r="F311" s="21">
        <v>1000000</v>
      </c>
      <c r="G311" s="1" t="s">
        <v>725</v>
      </c>
      <c r="H311" s="1" t="s">
        <v>97</v>
      </c>
      <c r="I311" s="1" t="s">
        <v>98</v>
      </c>
      <c r="K311" s="1">
        <v>0.75</v>
      </c>
      <c r="M311" s="1" t="s">
        <v>21</v>
      </c>
      <c r="N311" s="1" t="s">
        <v>21</v>
      </c>
      <c r="P311" s="2">
        <v>42514</v>
      </c>
    </row>
    <row r="312" spans="1:16" hidden="1" x14ac:dyDescent="0.2">
      <c r="A312" s="1">
        <v>207618</v>
      </c>
      <c r="B312" s="2">
        <v>42513</v>
      </c>
      <c r="C312" s="2">
        <v>42493</v>
      </c>
      <c r="D312" s="1" t="s">
        <v>352</v>
      </c>
      <c r="E312" s="1">
        <v>227913</v>
      </c>
      <c r="F312" s="21">
        <v>1000000</v>
      </c>
      <c r="G312" s="1" t="s">
        <v>725</v>
      </c>
      <c r="H312" s="1" t="s">
        <v>97</v>
      </c>
      <c r="I312" s="1" t="s">
        <v>98</v>
      </c>
      <c r="K312" s="1">
        <v>1.5</v>
      </c>
      <c r="M312" s="1" t="s">
        <v>21</v>
      </c>
      <c r="N312" s="1" t="s">
        <v>21</v>
      </c>
      <c r="P312" s="2">
        <v>42513</v>
      </c>
    </row>
    <row r="313" spans="1:16" hidden="1" x14ac:dyDescent="0.2">
      <c r="A313" s="1">
        <v>207619</v>
      </c>
      <c r="B313" s="2">
        <v>42515</v>
      </c>
      <c r="C313" s="2">
        <v>42493</v>
      </c>
      <c r="D313" s="1" t="s">
        <v>353</v>
      </c>
      <c r="E313" s="1">
        <v>227914</v>
      </c>
      <c r="F313" s="21">
        <v>1000000</v>
      </c>
      <c r="G313" s="1" t="s">
        <v>725</v>
      </c>
      <c r="H313" s="1" t="s">
        <v>97</v>
      </c>
      <c r="I313" s="1" t="s">
        <v>98</v>
      </c>
      <c r="K313" s="1">
        <v>2.5</v>
      </c>
      <c r="M313" s="1" t="s">
        <v>21</v>
      </c>
      <c r="N313" s="1" t="s">
        <v>21</v>
      </c>
      <c r="P313" s="2">
        <v>42515</v>
      </c>
    </row>
    <row r="314" spans="1:16" hidden="1" x14ac:dyDescent="0.2">
      <c r="A314" s="1">
        <v>207778</v>
      </c>
      <c r="B314" s="2">
        <v>42565</v>
      </c>
      <c r="C314" s="2">
        <v>42495</v>
      </c>
      <c r="D314" s="1" t="s">
        <v>354</v>
      </c>
      <c r="E314" s="1">
        <v>35266</v>
      </c>
      <c r="F314" s="21">
        <v>1600000</v>
      </c>
      <c r="G314" s="1" t="s">
        <v>725</v>
      </c>
      <c r="H314" s="1" t="s">
        <v>40</v>
      </c>
      <c r="I314" s="1" t="s">
        <v>41</v>
      </c>
      <c r="K314" s="1">
        <v>1.5</v>
      </c>
      <c r="M314" s="1" t="s">
        <v>21</v>
      </c>
      <c r="N314" s="1" t="s">
        <v>21</v>
      </c>
      <c r="P314" s="2">
        <v>42565</v>
      </c>
    </row>
    <row r="315" spans="1:16" hidden="1" x14ac:dyDescent="0.2">
      <c r="A315" s="1">
        <v>207873</v>
      </c>
      <c r="B315" s="2">
        <v>42543</v>
      </c>
      <c r="C315" s="2">
        <v>42498</v>
      </c>
      <c r="D315" s="1" t="s">
        <v>355</v>
      </c>
      <c r="E315" s="1">
        <v>228185</v>
      </c>
      <c r="F315" s="21">
        <v>2200000</v>
      </c>
      <c r="G315" s="1" t="s">
        <v>725</v>
      </c>
      <c r="H315" s="1" t="s">
        <v>26</v>
      </c>
      <c r="I315" s="1" t="s">
        <v>27</v>
      </c>
      <c r="J315" s="1">
        <v>0.5</v>
      </c>
      <c r="K315" s="1">
        <v>0.5</v>
      </c>
      <c r="M315" s="1" t="s">
        <v>21</v>
      </c>
      <c r="O315" s="1" t="s">
        <v>21</v>
      </c>
      <c r="P315" s="2">
        <v>42543</v>
      </c>
    </row>
    <row r="316" spans="1:16" hidden="1" x14ac:dyDescent="0.2">
      <c r="A316" s="1">
        <v>207882</v>
      </c>
      <c r="C316" s="2">
        <v>42498</v>
      </c>
      <c r="D316" s="1" t="s">
        <v>356</v>
      </c>
      <c r="E316" s="1">
        <v>116119</v>
      </c>
      <c r="F316" s="21">
        <v>4000000</v>
      </c>
      <c r="G316" s="1" t="s">
        <v>727</v>
      </c>
      <c r="H316" s="1" t="s">
        <v>189</v>
      </c>
      <c r="I316" s="1" t="s">
        <v>24</v>
      </c>
      <c r="L316" s="1" t="s">
        <v>21</v>
      </c>
      <c r="O316" s="1" t="s">
        <v>21</v>
      </c>
      <c r="P316" s="2">
        <v>42662</v>
      </c>
    </row>
    <row r="317" spans="1:16" hidden="1" x14ac:dyDescent="0.2">
      <c r="A317" s="1">
        <v>208058</v>
      </c>
      <c r="B317" s="2">
        <v>42521</v>
      </c>
      <c r="C317" s="2">
        <v>42499</v>
      </c>
      <c r="D317" s="1" t="s">
        <v>357</v>
      </c>
      <c r="E317" s="1">
        <v>15148</v>
      </c>
      <c r="F317" s="21">
        <v>4100000</v>
      </c>
      <c r="G317" s="1" t="s">
        <v>725</v>
      </c>
      <c r="H317" s="1" t="s">
        <v>218</v>
      </c>
      <c r="I317" s="1" t="s">
        <v>93</v>
      </c>
      <c r="L317" s="1" t="s">
        <v>21</v>
      </c>
      <c r="N317" s="1" t="s">
        <v>21</v>
      </c>
      <c r="P317" s="2">
        <v>42521</v>
      </c>
    </row>
    <row r="318" spans="1:16" hidden="1" x14ac:dyDescent="0.2">
      <c r="A318" s="1">
        <v>208096</v>
      </c>
      <c r="B318" s="2">
        <v>42528</v>
      </c>
      <c r="C318" s="2">
        <v>42499</v>
      </c>
      <c r="D318" s="1" t="s">
        <v>358</v>
      </c>
      <c r="E318" s="1">
        <v>92767</v>
      </c>
      <c r="F318" s="21">
        <v>1650000</v>
      </c>
      <c r="G318" s="1" t="s">
        <v>725</v>
      </c>
      <c r="H318" s="1" t="s">
        <v>120</v>
      </c>
      <c r="I318" s="1" t="s">
        <v>121</v>
      </c>
      <c r="L318" s="1" t="s">
        <v>21</v>
      </c>
      <c r="N318" s="1" t="s">
        <v>21</v>
      </c>
      <c r="P318" s="2">
        <v>42528</v>
      </c>
    </row>
    <row r="319" spans="1:16" hidden="1" x14ac:dyDescent="0.2">
      <c r="A319" s="1">
        <v>208257</v>
      </c>
      <c r="B319" s="2">
        <v>42516</v>
      </c>
      <c r="C319" s="2">
        <v>42501</v>
      </c>
      <c r="D319" s="1" t="s">
        <v>211</v>
      </c>
      <c r="E319" s="1">
        <v>140432</v>
      </c>
      <c r="F319" s="21">
        <v>550000</v>
      </c>
      <c r="G319" s="1" t="s">
        <v>725</v>
      </c>
      <c r="H319" s="1" t="s">
        <v>59</v>
      </c>
      <c r="I319" s="1" t="s">
        <v>27</v>
      </c>
      <c r="L319" s="1" t="s">
        <v>21</v>
      </c>
      <c r="N319" s="1" t="s">
        <v>21</v>
      </c>
      <c r="P319" s="2">
        <v>42516</v>
      </c>
    </row>
    <row r="320" spans="1:16" hidden="1" x14ac:dyDescent="0.2">
      <c r="A320" s="1">
        <v>208258</v>
      </c>
      <c r="B320" s="2">
        <v>42513</v>
      </c>
      <c r="C320" s="2">
        <v>42501</v>
      </c>
      <c r="D320" s="1" t="s">
        <v>359</v>
      </c>
      <c r="E320" s="1">
        <v>228568</v>
      </c>
      <c r="F320" s="21">
        <v>5610000</v>
      </c>
      <c r="G320" s="1" t="s">
        <v>725</v>
      </c>
      <c r="H320" s="1" t="s">
        <v>73</v>
      </c>
      <c r="I320" s="1" t="s">
        <v>20</v>
      </c>
      <c r="K320" s="1">
        <v>0.25</v>
      </c>
      <c r="M320" s="1" t="s">
        <v>21</v>
      </c>
      <c r="N320" s="1" t="s">
        <v>21</v>
      </c>
      <c r="P320" s="2">
        <v>42513</v>
      </c>
    </row>
    <row r="321" spans="1:16" hidden="1" x14ac:dyDescent="0.2">
      <c r="A321" s="1">
        <v>208260</v>
      </c>
      <c r="C321" s="2">
        <v>42502</v>
      </c>
      <c r="D321" s="1" t="s">
        <v>360</v>
      </c>
      <c r="E321" s="1">
        <v>200582</v>
      </c>
      <c r="F321" s="21">
        <v>5500000</v>
      </c>
      <c r="G321" s="1" t="s">
        <v>728</v>
      </c>
      <c r="H321" s="1" t="s">
        <v>118</v>
      </c>
      <c r="I321" s="1" t="s">
        <v>53</v>
      </c>
      <c r="L321" s="1" t="s">
        <v>21</v>
      </c>
      <c r="O321" s="1" t="s">
        <v>21</v>
      </c>
      <c r="P321" s="2">
        <v>42610</v>
      </c>
    </row>
    <row r="322" spans="1:16" hidden="1" x14ac:dyDescent="0.2">
      <c r="A322" s="1">
        <v>208900</v>
      </c>
      <c r="C322" s="2">
        <v>42506</v>
      </c>
      <c r="D322" s="1" t="s">
        <v>361</v>
      </c>
      <c r="E322" s="1">
        <v>229210</v>
      </c>
      <c r="F322" s="21">
        <v>1100000</v>
      </c>
      <c r="G322" s="1" t="s">
        <v>727</v>
      </c>
      <c r="H322" s="1" t="s">
        <v>37</v>
      </c>
      <c r="I322" s="1" t="s">
        <v>38</v>
      </c>
      <c r="L322" s="1" t="s">
        <v>21</v>
      </c>
      <c r="O322" s="1" t="s">
        <v>21</v>
      </c>
      <c r="P322" s="2">
        <v>42653</v>
      </c>
    </row>
    <row r="323" spans="1:16" hidden="1" x14ac:dyDescent="0.2">
      <c r="A323" s="1">
        <v>208901</v>
      </c>
      <c r="B323" s="2">
        <v>42516</v>
      </c>
      <c r="C323" s="2">
        <v>42506</v>
      </c>
      <c r="D323" s="1" t="s">
        <v>18</v>
      </c>
      <c r="E323" s="1">
        <v>53936</v>
      </c>
      <c r="F323" s="21">
        <v>2200000</v>
      </c>
      <c r="G323" s="1" t="s">
        <v>725</v>
      </c>
      <c r="H323" s="1" t="s">
        <v>19</v>
      </c>
      <c r="I323" s="1" t="s">
        <v>20</v>
      </c>
      <c r="K323" s="1">
        <v>1</v>
      </c>
      <c r="M323" s="1" t="s">
        <v>21</v>
      </c>
      <c r="N323" s="1" t="s">
        <v>21</v>
      </c>
      <c r="P323" s="2">
        <v>42516</v>
      </c>
    </row>
    <row r="324" spans="1:16" hidden="1" x14ac:dyDescent="0.2">
      <c r="A324" s="1">
        <v>208939</v>
      </c>
      <c r="B324" s="2">
        <v>42515</v>
      </c>
      <c r="C324" s="2">
        <v>42506</v>
      </c>
      <c r="D324" s="1" t="s">
        <v>362</v>
      </c>
      <c r="E324" s="1">
        <v>229245</v>
      </c>
      <c r="F324" s="21">
        <v>1200000</v>
      </c>
      <c r="G324" s="1" t="s">
        <v>725</v>
      </c>
      <c r="H324" s="1" t="s">
        <v>175</v>
      </c>
      <c r="I324" s="1" t="s">
        <v>27</v>
      </c>
      <c r="J324" s="1">
        <v>0.5</v>
      </c>
      <c r="K324" s="1">
        <v>0.5</v>
      </c>
      <c r="M324" s="1" t="s">
        <v>21</v>
      </c>
      <c r="O324" s="1" t="s">
        <v>21</v>
      </c>
      <c r="P324" s="2">
        <v>42515</v>
      </c>
    </row>
    <row r="325" spans="1:16" hidden="1" x14ac:dyDescent="0.2">
      <c r="A325" s="1">
        <v>208998</v>
      </c>
      <c r="B325" s="2">
        <v>42521</v>
      </c>
      <c r="C325" s="2">
        <v>42507</v>
      </c>
      <c r="D325" s="1" t="s">
        <v>363</v>
      </c>
      <c r="E325" s="1">
        <v>229303</v>
      </c>
      <c r="F325" s="21">
        <v>850000</v>
      </c>
      <c r="G325" s="1" t="s">
        <v>725</v>
      </c>
      <c r="H325" s="1" t="s">
        <v>104</v>
      </c>
      <c r="I325" s="1" t="s">
        <v>53</v>
      </c>
      <c r="K325" s="1">
        <v>0.75</v>
      </c>
      <c r="M325" s="1" t="s">
        <v>21</v>
      </c>
      <c r="N325" s="1" t="s">
        <v>21</v>
      </c>
      <c r="P325" s="2">
        <v>42521</v>
      </c>
    </row>
    <row r="326" spans="1:16" hidden="1" x14ac:dyDescent="0.2">
      <c r="A326" s="1">
        <v>209010</v>
      </c>
      <c r="B326" s="2">
        <v>42535</v>
      </c>
      <c r="C326" s="2">
        <v>42508</v>
      </c>
      <c r="D326" s="1" t="s">
        <v>364</v>
      </c>
      <c r="E326" s="1">
        <v>229323</v>
      </c>
      <c r="F326" s="21">
        <v>3300000</v>
      </c>
      <c r="G326" s="1" t="s">
        <v>725</v>
      </c>
      <c r="H326" s="1" t="s">
        <v>49</v>
      </c>
      <c r="I326" s="1" t="s">
        <v>50</v>
      </c>
      <c r="K326" s="1">
        <v>1.5</v>
      </c>
      <c r="M326" s="1" t="s">
        <v>21</v>
      </c>
      <c r="N326" s="1" t="s">
        <v>21</v>
      </c>
      <c r="P326" s="2">
        <v>42535</v>
      </c>
    </row>
    <row r="327" spans="1:16" hidden="1" x14ac:dyDescent="0.2">
      <c r="A327" s="1">
        <v>209072</v>
      </c>
      <c r="B327" s="2">
        <v>42521</v>
      </c>
      <c r="C327" s="2">
        <v>42508</v>
      </c>
      <c r="D327" s="1" t="s">
        <v>192</v>
      </c>
      <c r="E327" s="1">
        <v>213516</v>
      </c>
      <c r="F327" s="21">
        <v>3300000</v>
      </c>
      <c r="G327" s="1" t="s">
        <v>725</v>
      </c>
      <c r="H327" s="1" t="s">
        <v>148</v>
      </c>
      <c r="I327" s="1" t="s">
        <v>27</v>
      </c>
      <c r="K327" s="1">
        <v>2</v>
      </c>
      <c r="M327" s="1" t="s">
        <v>21</v>
      </c>
      <c r="N327" s="1" t="s">
        <v>21</v>
      </c>
      <c r="P327" s="2">
        <v>42521</v>
      </c>
    </row>
    <row r="328" spans="1:16" hidden="1" x14ac:dyDescent="0.2">
      <c r="A328" s="1">
        <v>209121</v>
      </c>
      <c r="B328" s="2">
        <v>42513</v>
      </c>
      <c r="C328" s="2">
        <v>42509</v>
      </c>
      <c r="D328" s="1" t="s">
        <v>365</v>
      </c>
      <c r="E328" s="1">
        <v>134147</v>
      </c>
      <c r="F328" s="21">
        <v>500000</v>
      </c>
      <c r="G328" s="1" t="s">
        <v>725</v>
      </c>
      <c r="H328" s="1" t="s">
        <v>175</v>
      </c>
      <c r="I328" s="1" t="s">
        <v>27</v>
      </c>
      <c r="L328" s="1" t="s">
        <v>21</v>
      </c>
      <c r="O328" s="1" t="s">
        <v>21</v>
      </c>
      <c r="P328" s="2">
        <v>42513</v>
      </c>
    </row>
    <row r="329" spans="1:16" hidden="1" x14ac:dyDescent="0.2">
      <c r="A329" s="1">
        <v>209148</v>
      </c>
      <c r="B329" s="2">
        <v>42554</v>
      </c>
      <c r="C329" s="2">
        <v>42512</v>
      </c>
      <c r="D329" s="1" t="s">
        <v>132</v>
      </c>
      <c r="E329" s="1">
        <v>161111</v>
      </c>
      <c r="F329" s="21">
        <v>2200000</v>
      </c>
      <c r="G329" s="1" t="s">
        <v>725</v>
      </c>
      <c r="H329" s="1" t="s">
        <v>33</v>
      </c>
      <c r="I329" s="1" t="s">
        <v>27</v>
      </c>
      <c r="K329" s="1">
        <v>1.25</v>
      </c>
      <c r="M329" s="1" t="s">
        <v>21</v>
      </c>
      <c r="N329" s="1" t="s">
        <v>21</v>
      </c>
      <c r="P329" s="2">
        <v>42554</v>
      </c>
    </row>
    <row r="330" spans="1:16" hidden="1" x14ac:dyDescent="0.2">
      <c r="A330" s="1">
        <v>209154</v>
      </c>
      <c r="B330" s="2">
        <v>42631</v>
      </c>
      <c r="C330" s="2">
        <v>42512</v>
      </c>
      <c r="D330" s="1" t="s">
        <v>366</v>
      </c>
      <c r="E330" s="1">
        <v>229468</v>
      </c>
      <c r="F330" s="21">
        <v>6600000</v>
      </c>
      <c r="G330" s="1" t="s">
        <v>725</v>
      </c>
      <c r="H330" s="1" t="s">
        <v>33</v>
      </c>
      <c r="I330" s="1" t="s">
        <v>27</v>
      </c>
      <c r="K330" s="1">
        <v>2</v>
      </c>
      <c r="M330" s="1" t="s">
        <v>21</v>
      </c>
      <c r="N330" s="1" t="s">
        <v>21</v>
      </c>
      <c r="P330" s="2">
        <v>42631</v>
      </c>
    </row>
    <row r="331" spans="1:16" hidden="1" x14ac:dyDescent="0.2">
      <c r="A331" s="1">
        <v>209156</v>
      </c>
      <c r="B331" s="2">
        <v>42536</v>
      </c>
      <c r="C331" s="2">
        <v>42512</v>
      </c>
      <c r="D331" s="1" t="s">
        <v>367</v>
      </c>
      <c r="E331" s="1">
        <v>183490</v>
      </c>
      <c r="F331" s="21">
        <v>1100000</v>
      </c>
      <c r="G331" s="1" t="s">
        <v>725</v>
      </c>
      <c r="H331" s="1" t="s">
        <v>33</v>
      </c>
      <c r="I331" s="1" t="s">
        <v>27</v>
      </c>
      <c r="K331" s="1">
        <v>0.75</v>
      </c>
      <c r="M331" s="1" t="s">
        <v>21</v>
      </c>
      <c r="N331" s="1" t="s">
        <v>21</v>
      </c>
      <c r="P331" s="2">
        <v>42536</v>
      </c>
    </row>
    <row r="332" spans="1:16" hidden="1" x14ac:dyDescent="0.2">
      <c r="A332" s="1">
        <v>209593</v>
      </c>
      <c r="C332" s="2">
        <v>42515</v>
      </c>
      <c r="D332" s="1" t="s">
        <v>368</v>
      </c>
      <c r="E332" s="1">
        <v>229886</v>
      </c>
      <c r="F332" s="21">
        <v>1100000</v>
      </c>
      <c r="G332" s="1" t="s">
        <v>728</v>
      </c>
      <c r="H332" s="1" t="s">
        <v>294</v>
      </c>
      <c r="I332" s="1" t="s">
        <v>27</v>
      </c>
      <c r="L332" s="1" t="s">
        <v>21</v>
      </c>
      <c r="O332" s="1" t="s">
        <v>21</v>
      </c>
      <c r="P332" s="2">
        <v>42562</v>
      </c>
    </row>
    <row r="333" spans="1:16" hidden="1" x14ac:dyDescent="0.2">
      <c r="A333" s="1">
        <v>209696</v>
      </c>
      <c r="B333" s="2">
        <v>42540</v>
      </c>
      <c r="C333" s="2">
        <v>42515</v>
      </c>
      <c r="D333" s="1" t="s">
        <v>231</v>
      </c>
      <c r="E333" s="1">
        <v>116005</v>
      </c>
      <c r="F333" s="21">
        <v>11000000</v>
      </c>
      <c r="G333" s="1" t="s">
        <v>725</v>
      </c>
      <c r="H333" s="1" t="s">
        <v>108</v>
      </c>
      <c r="I333" s="1" t="s">
        <v>109</v>
      </c>
      <c r="K333" s="1">
        <v>0.75</v>
      </c>
      <c r="M333" s="1" t="s">
        <v>21</v>
      </c>
      <c r="N333" s="1" t="s">
        <v>21</v>
      </c>
      <c r="P333" s="2">
        <v>42540</v>
      </c>
    </row>
    <row r="334" spans="1:16" hidden="1" x14ac:dyDescent="0.2">
      <c r="A334" s="1">
        <v>209697</v>
      </c>
      <c r="B334" s="2">
        <v>42530</v>
      </c>
      <c r="C334" s="2">
        <v>42515</v>
      </c>
      <c r="D334" s="1" t="s">
        <v>369</v>
      </c>
      <c r="E334" s="1">
        <v>229994</v>
      </c>
      <c r="F334" s="21">
        <v>550000</v>
      </c>
      <c r="G334" s="1" t="s">
        <v>725</v>
      </c>
      <c r="H334" s="1" t="s">
        <v>26</v>
      </c>
      <c r="I334" s="1" t="s">
        <v>27</v>
      </c>
      <c r="J334" s="1">
        <v>0.5</v>
      </c>
      <c r="K334" s="1">
        <v>0.5</v>
      </c>
      <c r="M334" s="1" t="s">
        <v>21</v>
      </c>
      <c r="O334" s="1" t="s">
        <v>21</v>
      </c>
      <c r="P334" s="2">
        <v>42530</v>
      </c>
    </row>
    <row r="335" spans="1:16" hidden="1" x14ac:dyDescent="0.2">
      <c r="A335" s="1">
        <v>209699</v>
      </c>
      <c r="C335" s="2">
        <v>42515</v>
      </c>
      <c r="D335" s="1" t="s">
        <v>370</v>
      </c>
      <c r="E335" s="1">
        <v>229997</v>
      </c>
      <c r="F335" s="21">
        <v>550000</v>
      </c>
      <c r="G335" s="1" t="s">
        <v>727</v>
      </c>
      <c r="H335" s="1" t="s">
        <v>371</v>
      </c>
      <c r="I335" s="1" t="s">
        <v>141</v>
      </c>
      <c r="K335" s="1">
        <v>0.3</v>
      </c>
      <c r="M335" s="1" t="s">
        <v>21</v>
      </c>
      <c r="N335" s="1" t="s">
        <v>21</v>
      </c>
      <c r="P335" s="2">
        <v>42697</v>
      </c>
    </row>
    <row r="336" spans="1:16" hidden="1" x14ac:dyDescent="0.2">
      <c r="A336" s="1">
        <v>209775</v>
      </c>
      <c r="B336" s="2">
        <v>42543</v>
      </c>
      <c r="C336" s="2">
        <v>42516</v>
      </c>
      <c r="D336" s="1" t="s">
        <v>25</v>
      </c>
      <c r="E336" s="1">
        <v>198926</v>
      </c>
      <c r="F336" s="21">
        <v>2640000</v>
      </c>
      <c r="G336" s="1" t="s">
        <v>725</v>
      </c>
      <c r="H336" s="1" t="s">
        <v>26</v>
      </c>
      <c r="I336" s="1" t="s">
        <v>27</v>
      </c>
      <c r="J336" s="1">
        <v>0.25</v>
      </c>
      <c r="K336" s="1">
        <v>0.25</v>
      </c>
      <c r="M336" s="1" t="s">
        <v>21</v>
      </c>
      <c r="O336" s="1" t="s">
        <v>21</v>
      </c>
      <c r="P336" s="2">
        <v>42543</v>
      </c>
    </row>
    <row r="337" spans="1:16" hidden="1" x14ac:dyDescent="0.2">
      <c r="A337" s="1">
        <v>209839</v>
      </c>
      <c r="B337" s="2">
        <v>42542</v>
      </c>
      <c r="C337" s="2">
        <v>42516</v>
      </c>
      <c r="D337" s="1" t="s">
        <v>372</v>
      </c>
      <c r="E337" s="1">
        <v>230140</v>
      </c>
      <c r="F337" s="21">
        <v>3300000</v>
      </c>
      <c r="G337" s="1" t="s">
        <v>725</v>
      </c>
      <c r="H337" s="1" t="s">
        <v>136</v>
      </c>
      <c r="I337" s="1" t="s">
        <v>87</v>
      </c>
      <c r="L337" s="1" t="s">
        <v>21</v>
      </c>
      <c r="N337" s="1" t="s">
        <v>21</v>
      </c>
      <c r="P337" s="2">
        <v>42542</v>
      </c>
    </row>
    <row r="338" spans="1:16" hidden="1" x14ac:dyDescent="0.2">
      <c r="A338" s="1">
        <v>209928</v>
      </c>
      <c r="B338" s="2">
        <v>42523</v>
      </c>
      <c r="C338" s="2">
        <v>42516</v>
      </c>
      <c r="D338" s="1" t="s">
        <v>373</v>
      </c>
      <c r="E338" s="1">
        <v>230216</v>
      </c>
      <c r="F338" s="21">
        <v>5500000</v>
      </c>
      <c r="G338" s="1" t="s">
        <v>725</v>
      </c>
      <c r="H338" s="1" t="s">
        <v>97</v>
      </c>
      <c r="I338" s="1" t="s">
        <v>98</v>
      </c>
      <c r="L338" s="1" t="s">
        <v>21</v>
      </c>
      <c r="N338" s="1" t="s">
        <v>21</v>
      </c>
      <c r="P338" s="2">
        <v>42523</v>
      </c>
    </row>
    <row r="339" spans="1:16" hidden="1" x14ac:dyDescent="0.2">
      <c r="A339" s="1">
        <v>209975</v>
      </c>
      <c r="B339" s="2">
        <v>42563</v>
      </c>
      <c r="C339" s="2">
        <v>42516</v>
      </c>
      <c r="D339" s="1" t="s">
        <v>255</v>
      </c>
      <c r="E339" s="1">
        <v>220385</v>
      </c>
      <c r="F339" s="21">
        <v>5000000</v>
      </c>
      <c r="G339" s="1" t="s">
        <v>725</v>
      </c>
      <c r="H339" s="1" t="s">
        <v>92</v>
      </c>
      <c r="I339" s="1" t="s">
        <v>93</v>
      </c>
      <c r="L339" s="1" t="s">
        <v>21</v>
      </c>
      <c r="N339" s="1" t="s">
        <v>21</v>
      </c>
      <c r="P339" s="2">
        <v>42563</v>
      </c>
    </row>
    <row r="340" spans="1:16" hidden="1" x14ac:dyDescent="0.2">
      <c r="A340" s="1">
        <v>210084</v>
      </c>
      <c r="B340" s="2">
        <v>42555</v>
      </c>
      <c r="C340" s="2">
        <v>42519</v>
      </c>
      <c r="D340" s="1" t="s">
        <v>374</v>
      </c>
      <c r="E340" s="1">
        <v>145957</v>
      </c>
      <c r="F340" s="21">
        <v>5200000</v>
      </c>
      <c r="G340" s="1" t="s">
        <v>725</v>
      </c>
      <c r="H340" s="1" t="s">
        <v>108</v>
      </c>
      <c r="I340" s="1" t="s">
        <v>109</v>
      </c>
      <c r="K340" s="1">
        <v>0.75</v>
      </c>
      <c r="M340" s="1" t="s">
        <v>21</v>
      </c>
      <c r="N340" s="1" t="s">
        <v>21</v>
      </c>
      <c r="P340" s="2">
        <v>42555</v>
      </c>
    </row>
    <row r="341" spans="1:16" hidden="1" x14ac:dyDescent="0.2">
      <c r="A341" s="1">
        <v>210087</v>
      </c>
      <c r="B341" s="2">
        <v>42555</v>
      </c>
      <c r="C341" s="2">
        <v>42519</v>
      </c>
      <c r="D341" s="1" t="s">
        <v>375</v>
      </c>
      <c r="E341" s="1">
        <v>230375</v>
      </c>
      <c r="F341" s="21">
        <v>3000000</v>
      </c>
      <c r="G341" s="1" t="s">
        <v>725</v>
      </c>
      <c r="H341" s="1" t="s">
        <v>92</v>
      </c>
      <c r="I341" s="1" t="s">
        <v>93</v>
      </c>
      <c r="L341" s="1" t="s">
        <v>21</v>
      </c>
      <c r="N341" s="1" t="s">
        <v>21</v>
      </c>
      <c r="P341" s="2">
        <v>42555</v>
      </c>
    </row>
    <row r="342" spans="1:16" hidden="1" x14ac:dyDescent="0.2">
      <c r="A342" s="1">
        <v>210129</v>
      </c>
      <c r="B342" s="2">
        <v>42522</v>
      </c>
      <c r="C342" s="2">
        <v>42519</v>
      </c>
      <c r="D342" s="1" t="s">
        <v>376</v>
      </c>
      <c r="E342" s="1">
        <v>230422</v>
      </c>
      <c r="F342" s="21">
        <v>500000</v>
      </c>
      <c r="G342" s="1" t="s">
        <v>725</v>
      </c>
      <c r="H342" s="1" t="s">
        <v>175</v>
      </c>
      <c r="I342" s="1" t="s">
        <v>27</v>
      </c>
      <c r="J342" s="1">
        <v>0.75</v>
      </c>
      <c r="K342" s="1">
        <v>0.75</v>
      </c>
      <c r="M342" s="1" t="s">
        <v>21</v>
      </c>
      <c r="O342" s="1" t="s">
        <v>21</v>
      </c>
      <c r="P342" s="2">
        <v>42522</v>
      </c>
    </row>
    <row r="343" spans="1:16" hidden="1" x14ac:dyDescent="0.2">
      <c r="A343" s="1">
        <v>210205</v>
      </c>
      <c r="C343" s="2">
        <v>42520</v>
      </c>
      <c r="D343" s="1" t="s">
        <v>377</v>
      </c>
      <c r="E343" s="1">
        <v>230513</v>
      </c>
      <c r="F343" s="21">
        <v>1100000</v>
      </c>
      <c r="G343" s="1" t="s">
        <v>728</v>
      </c>
      <c r="H343" s="1" t="s">
        <v>294</v>
      </c>
      <c r="I343" s="1" t="s">
        <v>27</v>
      </c>
      <c r="L343" s="1" t="s">
        <v>21</v>
      </c>
      <c r="O343" s="1" t="s">
        <v>21</v>
      </c>
      <c r="P343" s="2">
        <v>42576</v>
      </c>
    </row>
    <row r="344" spans="1:16" hidden="1" x14ac:dyDescent="0.2">
      <c r="A344" s="1">
        <v>210235</v>
      </c>
      <c r="B344" s="2">
        <v>42550</v>
      </c>
      <c r="C344" s="2">
        <v>42521</v>
      </c>
      <c r="D344" s="1" t="s">
        <v>197</v>
      </c>
      <c r="E344" s="1">
        <v>192637</v>
      </c>
      <c r="F344" s="21">
        <v>1650000</v>
      </c>
      <c r="G344" s="1" t="s">
        <v>725</v>
      </c>
      <c r="H344" s="1" t="s">
        <v>134</v>
      </c>
      <c r="I344" s="1" t="s">
        <v>126</v>
      </c>
      <c r="L344" s="1" t="s">
        <v>21</v>
      </c>
      <c r="N344" s="1" t="s">
        <v>21</v>
      </c>
      <c r="P344" s="2">
        <v>42550</v>
      </c>
    </row>
    <row r="345" spans="1:16" hidden="1" x14ac:dyDescent="0.2">
      <c r="A345" s="1">
        <v>210237</v>
      </c>
      <c r="B345" s="2">
        <v>42577</v>
      </c>
      <c r="C345" s="2">
        <v>42521</v>
      </c>
      <c r="D345" s="1" t="s">
        <v>378</v>
      </c>
      <c r="E345" s="1">
        <v>211873</v>
      </c>
      <c r="F345" s="21">
        <v>2000000</v>
      </c>
      <c r="G345" s="1" t="s">
        <v>725</v>
      </c>
      <c r="H345" s="1" t="s">
        <v>136</v>
      </c>
      <c r="I345" s="1" t="s">
        <v>87</v>
      </c>
      <c r="K345" s="1">
        <v>0.75</v>
      </c>
      <c r="M345" s="1" t="s">
        <v>21</v>
      </c>
      <c r="N345" s="1" t="s">
        <v>21</v>
      </c>
      <c r="P345" s="2">
        <v>42577</v>
      </c>
    </row>
    <row r="346" spans="1:16" hidden="1" x14ac:dyDescent="0.2">
      <c r="A346" s="1">
        <v>210248</v>
      </c>
      <c r="B346" s="2">
        <v>42576</v>
      </c>
      <c r="C346" s="2">
        <v>42522</v>
      </c>
      <c r="D346" s="1" t="s">
        <v>379</v>
      </c>
      <c r="E346" s="1">
        <v>230573</v>
      </c>
      <c r="F346" s="21">
        <v>350000</v>
      </c>
      <c r="G346" s="1" t="s">
        <v>725</v>
      </c>
      <c r="H346" s="1" t="s">
        <v>26</v>
      </c>
      <c r="I346" s="1" t="s">
        <v>27</v>
      </c>
      <c r="L346" s="1" t="s">
        <v>21</v>
      </c>
      <c r="O346" s="1" t="s">
        <v>21</v>
      </c>
      <c r="P346" s="2">
        <v>42576</v>
      </c>
    </row>
    <row r="347" spans="1:16" hidden="1" x14ac:dyDescent="0.2">
      <c r="A347" s="1">
        <v>210270</v>
      </c>
      <c r="B347" s="2">
        <v>42536</v>
      </c>
      <c r="C347" s="2">
        <v>42522</v>
      </c>
      <c r="D347" s="1" t="s">
        <v>380</v>
      </c>
      <c r="E347" s="1">
        <v>230600</v>
      </c>
      <c r="F347" s="21">
        <v>5000000</v>
      </c>
      <c r="G347" s="1" t="s">
        <v>725</v>
      </c>
      <c r="H347" s="1" t="s">
        <v>381</v>
      </c>
      <c r="I347" s="1" t="s">
        <v>20</v>
      </c>
      <c r="L347" s="1" t="s">
        <v>21</v>
      </c>
      <c r="N347" s="1" t="s">
        <v>21</v>
      </c>
      <c r="P347" s="2">
        <v>42536</v>
      </c>
    </row>
    <row r="348" spans="1:16" hidden="1" x14ac:dyDescent="0.2">
      <c r="A348" s="1">
        <v>210275</v>
      </c>
      <c r="B348" s="2">
        <v>42565</v>
      </c>
      <c r="C348" s="2">
        <v>42522</v>
      </c>
      <c r="D348" s="1" t="s">
        <v>382</v>
      </c>
      <c r="E348" s="1">
        <v>132259</v>
      </c>
      <c r="F348" s="21">
        <v>11000000</v>
      </c>
      <c r="G348" s="1" t="s">
        <v>725</v>
      </c>
      <c r="H348" s="1" t="s">
        <v>33</v>
      </c>
      <c r="I348" s="1" t="s">
        <v>27</v>
      </c>
      <c r="K348" s="1">
        <v>1.5</v>
      </c>
      <c r="M348" s="1" t="s">
        <v>21</v>
      </c>
      <c r="N348" s="1" t="s">
        <v>21</v>
      </c>
      <c r="P348" s="2">
        <v>42565</v>
      </c>
    </row>
    <row r="349" spans="1:16" hidden="1" x14ac:dyDescent="0.2">
      <c r="A349" s="1">
        <v>210276</v>
      </c>
      <c r="B349" s="2">
        <v>42576</v>
      </c>
      <c r="C349" s="2">
        <v>42522</v>
      </c>
      <c r="D349" s="1" t="s">
        <v>383</v>
      </c>
      <c r="E349" s="1">
        <v>230605</v>
      </c>
      <c r="F349" s="21">
        <v>3300000</v>
      </c>
      <c r="G349" s="1" t="s">
        <v>725</v>
      </c>
      <c r="H349" s="1" t="s">
        <v>33</v>
      </c>
      <c r="I349" s="1" t="s">
        <v>27</v>
      </c>
      <c r="L349" s="1" t="s">
        <v>21</v>
      </c>
      <c r="N349" s="1" t="s">
        <v>21</v>
      </c>
      <c r="P349" s="2">
        <v>42576</v>
      </c>
    </row>
    <row r="350" spans="1:16" hidden="1" x14ac:dyDescent="0.2">
      <c r="A350" s="1">
        <v>210344</v>
      </c>
      <c r="B350" s="2">
        <v>42579</v>
      </c>
      <c r="C350" s="2">
        <v>42523</v>
      </c>
      <c r="D350" s="1" t="s">
        <v>384</v>
      </c>
      <c r="E350" s="1">
        <v>230672</v>
      </c>
      <c r="F350" s="21">
        <v>1100000</v>
      </c>
      <c r="G350" s="1" t="s">
        <v>725</v>
      </c>
      <c r="H350" s="1" t="s">
        <v>35</v>
      </c>
      <c r="I350" s="1" t="s">
        <v>27</v>
      </c>
      <c r="J350" s="1">
        <v>0.75</v>
      </c>
      <c r="K350" s="1">
        <v>0.75</v>
      </c>
      <c r="M350" s="1" t="s">
        <v>21</v>
      </c>
      <c r="O350" s="1" t="s">
        <v>21</v>
      </c>
      <c r="P350" s="2">
        <v>42579</v>
      </c>
    </row>
    <row r="351" spans="1:16" hidden="1" x14ac:dyDescent="0.2">
      <c r="A351" s="1">
        <v>210345</v>
      </c>
      <c r="B351" s="2">
        <v>42561</v>
      </c>
      <c r="C351" s="2">
        <v>42523</v>
      </c>
      <c r="D351" s="1" t="s">
        <v>210</v>
      </c>
      <c r="E351" s="1">
        <v>98029</v>
      </c>
      <c r="F351" s="21">
        <v>6050000</v>
      </c>
      <c r="G351" s="1" t="s">
        <v>725</v>
      </c>
      <c r="H351" s="1" t="s">
        <v>35</v>
      </c>
      <c r="I351" s="1" t="s">
        <v>27</v>
      </c>
      <c r="J351" s="1">
        <v>1.25</v>
      </c>
      <c r="K351" s="1">
        <v>1.25</v>
      </c>
      <c r="M351" s="1" t="s">
        <v>21</v>
      </c>
      <c r="O351" s="1" t="s">
        <v>21</v>
      </c>
      <c r="P351" s="2">
        <v>42561</v>
      </c>
    </row>
    <row r="352" spans="1:16" hidden="1" x14ac:dyDescent="0.2">
      <c r="A352" s="1">
        <v>210347</v>
      </c>
      <c r="B352" s="2">
        <v>42632</v>
      </c>
      <c r="C352" s="2">
        <v>42523</v>
      </c>
      <c r="D352" s="1" t="s">
        <v>209</v>
      </c>
      <c r="E352" s="1">
        <v>193508</v>
      </c>
      <c r="F352" s="21">
        <v>11000000</v>
      </c>
      <c r="G352" s="1" t="s">
        <v>725</v>
      </c>
      <c r="H352" s="1" t="s">
        <v>40</v>
      </c>
      <c r="I352" s="1" t="s">
        <v>41</v>
      </c>
      <c r="K352" s="1">
        <v>3</v>
      </c>
      <c r="M352" s="1" t="s">
        <v>21</v>
      </c>
      <c r="N352" s="1" t="s">
        <v>21</v>
      </c>
      <c r="P352" s="2">
        <v>42632</v>
      </c>
    </row>
    <row r="353" spans="1:16" hidden="1" x14ac:dyDescent="0.2">
      <c r="A353" s="1">
        <v>210387</v>
      </c>
      <c r="B353" s="2">
        <v>42543</v>
      </c>
      <c r="C353" s="2">
        <v>42523</v>
      </c>
      <c r="D353" s="1" t="s">
        <v>385</v>
      </c>
      <c r="E353" s="1">
        <v>230713</v>
      </c>
      <c r="F353" s="21">
        <v>1100000</v>
      </c>
      <c r="G353" s="1" t="s">
        <v>725</v>
      </c>
      <c r="H353" s="1" t="s">
        <v>386</v>
      </c>
      <c r="I353" s="1" t="s">
        <v>141</v>
      </c>
      <c r="J353" s="1">
        <v>0.5</v>
      </c>
      <c r="K353" s="1">
        <v>0.5</v>
      </c>
      <c r="M353" s="1" t="s">
        <v>21</v>
      </c>
      <c r="O353" s="1" t="s">
        <v>21</v>
      </c>
      <c r="P353" s="2">
        <v>42543</v>
      </c>
    </row>
    <row r="354" spans="1:16" hidden="1" x14ac:dyDescent="0.2">
      <c r="A354" s="1">
        <v>210411</v>
      </c>
      <c r="B354" s="2">
        <v>42638</v>
      </c>
      <c r="C354" s="2">
        <v>42523</v>
      </c>
      <c r="D354" s="1" t="s">
        <v>312</v>
      </c>
      <c r="E354" s="1">
        <v>224998</v>
      </c>
      <c r="F354" s="21">
        <v>2920000</v>
      </c>
      <c r="G354" s="1" t="s">
        <v>725</v>
      </c>
      <c r="H354" s="1" t="s">
        <v>26</v>
      </c>
      <c r="I354" s="1" t="s">
        <v>27</v>
      </c>
      <c r="J354" s="1">
        <v>0.75</v>
      </c>
      <c r="K354" s="1">
        <v>0.75</v>
      </c>
      <c r="M354" s="1" t="s">
        <v>21</v>
      </c>
      <c r="O354" s="1" t="s">
        <v>21</v>
      </c>
      <c r="P354" s="2">
        <v>42638</v>
      </c>
    </row>
    <row r="355" spans="1:16" hidden="1" x14ac:dyDescent="0.2">
      <c r="A355" s="1">
        <v>210691</v>
      </c>
      <c r="B355" s="2">
        <v>42536</v>
      </c>
      <c r="C355" s="2">
        <v>42529</v>
      </c>
      <c r="D355" s="1" t="s">
        <v>288</v>
      </c>
      <c r="E355" s="1">
        <v>217799</v>
      </c>
      <c r="F355" s="21">
        <v>12000000</v>
      </c>
      <c r="G355" s="1" t="s">
        <v>725</v>
      </c>
      <c r="H355" s="1" t="s">
        <v>59</v>
      </c>
      <c r="I355" s="1" t="s">
        <v>27</v>
      </c>
      <c r="L355" s="1" t="s">
        <v>21</v>
      </c>
      <c r="N355" s="1" t="s">
        <v>21</v>
      </c>
      <c r="P355" s="2">
        <v>42536</v>
      </c>
    </row>
    <row r="356" spans="1:16" hidden="1" x14ac:dyDescent="0.2">
      <c r="A356" s="1">
        <v>210693</v>
      </c>
      <c r="B356" s="2">
        <v>42592</v>
      </c>
      <c r="C356" s="2">
        <v>42530</v>
      </c>
      <c r="D356" s="1" t="s">
        <v>387</v>
      </c>
      <c r="E356" s="1">
        <v>107393</v>
      </c>
      <c r="F356" s="21">
        <v>11000000</v>
      </c>
      <c r="G356" s="1" t="s">
        <v>725</v>
      </c>
      <c r="H356" s="1" t="s">
        <v>33</v>
      </c>
      <c r="I356" s="1" t="s">
        <v>27</v>
      </c>
      <c r="K356" s="1">
        <v>0.25</v>
      </c>
      <c r="M356" s="1" t="s">
        <v>21</v>
      </c>
      <c r="N356" s="1" t="s">
        <v>21</v>
      </c>
      <c r="P356" s="2">
        <v>42592</v>
      </c>
    </row>
    <row r="357" spans="1:16" hidden="1" x14ac:dyDescent="0.2">
      <c r="A357" s="1">
        <v>210765</v>
      </c>
      <c r="B357" s="2">
        <v>42540</v>
      </c>
      <c r="C357" s="2">
        <v>42530</v>
      </c>
      <c r="D357" s="1" t="s">
        <v>388</v>
      </c>
      <c r="E357" s="1">
        <v>231081</v>
      </c>
      <c r="F357" s="21">
        <v>2200000</v>
      </c>
      <c r="G357" s="1" t="s">
        <v>725</v>
      </c>
      <c r="H357" s="1" t="s">
        <v>97</v>
      </c>
      <c r="I357" s="1" t="s">
        <v>98</v>
      </c>
      <c r="L357" s="1" t="s">
        <v>21</v>
      </c>
      <c r="N357" s="1" t="s">
        <v>21</v>
      </c>
      <c r="P357" s="2">
        <v>42540</v>
      </c>
    </row>
    <row r="358" spans="1:16" hidden="1" x14ac:dyDescent="0.2">
      <c r="A358" s="1">
        <v>210766</v>
      </c>
      <c r="B358" s="2">
        <v>42540</v>
      </c>
      <c r="C358" s="2">
        <v>42530</v>
      </c>
      <c r="D358" s="1" t="s">
        <v>389</v>
      </c>
      <c r="E358" s="1">
        <v>231082</v>
      </c>
      <c r="F358" s="21">
        <v>550000</v>
      </c>
      <c r="G358" s="1" t="s">
        <v>725</v>
      </c>
      <c r="H358" s="1" t="s">
        <v>189</v>
      </c>
      <c r="I358" s="1" t="s">
        <v>24</v>
      </c>
      <c r="K358" s="1">
        <v>2</v>
      </c>
      <c r="M358" s="1" t="s">
        <v>21</v>
      </c>
      <c r="N358" s="1" t="s">
        <v>21</v>
      </c>
      <c r="P358" s="2">
        <v>42540</v>
      </c>
    </row>
    <row r="359" spans="1:16" hidden="1" x14ac:dyDescent="0.2">
      <c r="A359" s="1">
        <v>210856</v>
      </c>
      <c r="B359" s="2">
        <v>42578</v>
      </c>
      <c r="C359" s="2">
        <v>42530</v>
      </c>
      <c r="D359" s="1" t="s">
        <v>390</v>
      </c>
      <c r="E359" s="1">
        <v>168025</v>
      </c>
      <c r="F359" s="21">
        <v>660000</v>
      </c>
      <c r="G359" s="1" t="s">
        <v>725</v>
      </c>
      <c r="H359" s="1" t="s">
        <v>35</v>
      </c>
      <c r="I359" s="1" t="s">
        <v>27</v>
      </c>
      <c r="J359" s="1">
        <v>0.75</v>
      </c>
      <c r="K359" s="1">
        <v>0.75</v>
      </c>
      <c r="M359" s="1" t="s">
        <v>21</v>
      </c>
      <c r="O359" s="1" t="s">
        <v>21</v>
      </c>
      <c r="P359" s="2">
        <v>42578</v>
      </c>
    </row>
    <row r="360" spans="1:16" hidden="1" x14ac:dyDescent="0.2">
      <c r="A360" s="1">
        <v>210866</v>
      </c>
      <c r="B360" s="2">
        <v>42549</v>
      </c>
      <c r="C360" s="2">
        <v>42533</v>
      </c>
      <c r="D360" s="1" t="s">
        <v>391</v>
      </c>
      <c r="E360" s="1">
        <v>231169</v>
      </c>
      <c r="F360" s="21">
        <v>1000000</v>
      </c>
      <c r="G360" s="1" t="s">
        <v>725</v>
      </c>
      <c r="H360" s="1" t="s">
        <v>95</v>
      </c>
      <c r="I360" s="1" t="s">
        <v>14</v>
      </c>
      <c r="K360" s="1">
        <v>1</v>
      </c>
      <c r="M360" s="1" t="s">
        <v>21</v>
      </c>
      <c r="N360" s="1" t="s">
        <v>21</v>
      </c>
      <c r="P360" s="2">
        <v>42549</v>
      </c>
    </row>
    <row r="361" spans="1:16" hidden="1" x14ac:dyDescent="0.2">
      <c r="A361" s="1">
        <v>211007</v>
      </c>
      <c r="B361" s="2">
        <v>42620</v>
      </c>
      <c r="C361" s="2">
        <v>42535</v>
      </c>
      <c r="D361" s="1" t="s">
        <v>392</v>
      </c>
      <c r="E361" s="1">
        <v>145428</v>
      </c>
      <c r="F361" s="21">
        <v>550000</v>
      </c>
      <c r="G361" s="1" t="s">
        <v>725</v>
      </c>
      <c r="H361" s="1" t="s">
        <v>393</v>
      </c>
      <c r="I361" s="1" t="s">
        <v>50</v>
      </c>
      <c r="J361" s="1">
        <v>0.25</v>
      </c>
      <c r="K361" s="1">
        <v>0.25</v>
      </c>
      <c r="M361" s="1" t="s">
        <v>21</v>
      </c>
      <c r="O361" s="1" t="s">
        <v>21</v>
      </c>
      <c r="P361" s="2">
        <v>42620</v>
      </c>
    </row>
    <row r="362" spans="1:16" hidden="1" x14ac:dyDescent="0.2">
      <c r="A362" s="1">
        <v>211025</v>
      </c>
      <c r="C362" s="2">
        <v>42535</v>
      </c>
      <c r="D362" s="1" t="s">
        <v>394</v>
      </c>
      <c r="E362" s="1">
        <v>231329</v>
      </c>
      <c r="F362" s="21">
        <v>300000</v>
      </c>
      <c r="G362" s="1" t="s">
        <v>727</v>
      </c>
      <c r="H362" s="1" t="s">
        <v>56</v>
      </c>
      <c r="I362" s="1" t="s">
        <v>38</v>
      </c>
      <c r="J362" s="1">
        <v>1.5</v>
      </c>
      <c r="K362" s="1">
        <v>1.5</v>
      </c>
      <c r="M362" s="1" t="s">
        <v>21</v>
      </c>
      <c r="O362" s="1" t="s">
        <v>21</v>
      </c>
      <c r="P362" s="2">
        <v>42682</v>
      </c>
    </row>
    <row r="363" spans="1:16" hidden="1" x14ac:dyDescent="0.2">
      <c r="A363" s="1">
        <v>211026</v>
      </c>
      <c r="C363" s="2">
        <v>42536</v>
      </c>
      <c r="D363" s="1" t="s">
        <v>395</v>
      </c>
      <c r="E363" s="1">
        <v>78822</v>
      </c>
      <c r="F363" s="21">
        <v>2000000</v>
      </c>
      <c r="G363" s="1" t="s">
        <v>728</v>
      </c>
      <c r="H363" s="1" t="s">
        <v>396</v>
      </c>
      <c r="I363" s="1" t="s">
        <v>141</v>
      </c>
      <c r="L363" s="1" t="s">
        <v>21</v>
      </c>
      <c r="O363" s="1" t="s">
        <v>21</v>
      </c>
      <c r="P363" s="2">
        <v>42565</v>
      </c>
    </row>
    <row r="364" spans="1:16" hidden="1" x14ac:dyDescent="0.2">
      <c r="A364" s="1">
        <v>211102</v>
      </c>
      <c r="B364" s="2">
        <v>42561</v>
      </c>
      <c r="C364" s="2">
        <v>42537</v>
      </c>
      <c r="D364" s="1" t="s">
        <v>119</v>
      </c>
      <c r="E364" s="1">
        <v>88096</v>
      </c>
      <c r="F364" s="21">
        <v>5500000</v>
      </c>
      <c r="G364" s="1" t="s">
        <v>725</v>
      </c>
      <c r="H364" s="1" t="s">
        <v>120</v>
      </c>
      <c r="I364" s="1" t="s">
        <v>121</v>
      </c>
      <c r="K364" s="1">
        <v>0.25</v>
      </c>
      <c r="M364" s="1" t="s">
        <v>21</v>
      </c>
      <c r="N364" s="1" t="s">
        <v>21</v>
      </c>
      <c r="P364" s="2">
        <v>42561</v>
      </c>
    </row>
    <row r="365" spans="1:16" hidden="1" x14ac:dyDescent="0.2">
      <c r="A365" s="1">
        <v>211220</v>
      </c>
      <c r="B365" s="2">
        <v>42555</v>
      </c>
      <c r="C365" s="2">
        <v>42540</v>
      </c>
      <c r="D365" s="1" t="s">
        <v>397</v>
      </c>
      <c r="E365" s="1">
        <v>213841</v>
      </c>
      <c r="F365" s="21">
        <v>1650000</v>
      </c>
      <c r="G365" s="1" t="s">
        <v>725</v>
      </c>
      <c r="H365" s="1" t="s">
        <v>33</v>
      </c>
      <c r="I365" s="1" t="s">
        <v>27</v>
      </c>
      <c r="K365" s="1">
        <v>0.75</v>
      </c>
      <c r="M365" s="1" t="s">
        <v>21</v>
      </c>
      <c r="N365" s="1" t="s">
        <v>21</v>
      </c>
      <c r="P365" s="2">
        <v>42555</v>
      </c>
    </row>
    <row r="366" spans="1:16" hidden="1" x14ac:dyDescent="0.2">
      <c r="A366" s="1">
        <v>211221</v>
      </c>
      <c r="B366" s="2">
        <v>42568</v>
      </c>
      <c r="C366" s="2">
        <v>42540</v>
      </c>
      <c r="D366" s="1" t="s">
        <v>398</v>
      </c>
      <c r="E366" s="1">
        <v>231539</v>
      </c>
      <c r="F366" s="21">
        <v>1650000</v>
      </c>
      <c r="G366" s="1" t="s">
        <v>725</v>
      </c>
      <c r="H366" s="1" t="s">
        <v>35</v>
      </c>
      <c r="I366" s="1" t="s">
        <v>27</v>
      </c>
      <c r="K366" s="1">
        <v>0.75</v>
      </c>
      <c r="M366" s="1" t="s">
        <v>21</v>
      </c>
      <c r="N366" s="1" t="s">
        <v>21</v>
      </c>
      <c r="P366" s="2">
        <v>42568</v>
      </c>
    </row>
    <row r="367" spans="1:16" hidden="1" x14ac:dyDescent="0.2">
      <c r="A367" s="1">
        <v>211223</v>
      </c>
      <c r="B367" s="2">
        <v>42554</v>
      </c>
      <c r="C367" s="2">
        <v>42540</v>
      </c>
      <c r="D367" s="1" t="s">
        <v>399</v>
      </c>
      <c r="E367" s="1">
        <v>110991</v>
      </c>
      <c r="F367" s="21">
        <v>1500000</v>
      </c>
      <c r="G367" s="1" t="s">
        <v>725</v>
      </c>
      <c r="H367" s="1" t="s">
        <v>23</v>
      </c>
      <c r="I367" s="1" t="s">
        <v>24</v>
      </c>
      <c r="K367" s="1">
        <v>2</v>
      </c>
      <c r="M367" s="1" t="s">
        <v>21</v>
      </c>
      <c r="N367" s="1" t="s">
        <v>21</v>
      </c>
      <c r="P367" s="2">
        <v>42554</v>
      </c>
    </row>
    <row r="368" spans="1:16" hidden="1" x14ac:dyDescent="0.2">
      <c r="A368" s="1">
        <v>211254</v>
      </c>
      <c r="B368" s="2">
        <v>42554</v>
      </c>
      <c r="C368" s="2">
        <v>42541</v>
      </c>
      <c r="D368" s="1" t="s">
        <v>400</v>
      </c>
      <c r="E368" s="1">
        <v>231570</v>
      </c>
      <c r="F368" s="21">
        <v>1100000</v>
      </c>
      <c r="G368" s="1" t="s">
        <v>725</v>
      </c>
      <c r="H368" s="1" t="s">
        <v>59</v>
      </c>
      <c r="I368" s="1" t="s">
        <v>27</v>
      </c>
      <c r="L368" s="1" t="s">
        <v>21</v>
      </c>
      <c r="N368" s="1" t="s">
        <v>21</v>
      </c>
      <c r="P368" s="2">
        <v>42554</v>
      </c>
    </row>
    <row r="369" spans="1:16" hidden="1" x14ac:dyDescent="0.2">
      <c r="A369" s="1">
        <v>211255</v>
      </c>
      <c r="B369" s="2">
        <v>42550</v>
      </c>
      <c r="C369" s="2">
        <v>42540</v>
      </c>
      <c r="D369" s="1" t="s">
        <v>401</v>
      </c>
      <c r="E369" s="1">
        <v>8894</v>
      </c>
      <c r="F369" s="21">
        <v>3300000</v>
      </c>
      <c r="G369" s="1" t="s">
        <v>725</v>
      </c>
      <c r="H369" s="1" t="s">
        <v>83</v>
      </c>
      <c r="I369" s="1" t="s">
        <v>84</v>
      </c>
      <c r="L369" s="1" t="s">
        <v>21</v>
      </c>
      <c r="O369" s="1" t="s">
        <v>21</v>
      </c>
      <c r="P369" s="2">
        <v>42550</v>
      </c>
    </row>
    <row r="370" spans="1:16" hidden="1" x14ac:dyDescent="0.2">
      <c r="A370" s="1">
        <v>211303</v>
      </c>
      <c r="B370" s="2">
        <v>42572</v>
      </c>
      <c r="C370" s="2">
        <v>42541</v>
      </c>
      <c r="D370" s="1" t="s">
        <v>402</v>
      </c>
      <c r="E370" s="1">
        <v>130910</v>
      </c>
      <c r="F370" s="21">
        <v>2200000</v>
      </c>
      <c r="G370" s="1" t="s">
        <v>725</v>
      </c>
      <c r="H370" s="1" t="s">
        <v>189</v>
      </c>
      <c r="I370" s="1" t="s">
        <v>24</v>
      </c>
      <c r="K370" s="1">
        <v>1</v>
      </c>
      <c r="M370" s="1" t="s">
        <v>21</v>
      </c>
      <c r="N370" s="1" t="s">
        <v>21</v>
      </c>
      <c r="P370" s="2">
        <v>42572</v>
      </c>
    </row>
    <row r="371" spans="1:16" hidden="1" x14ac:dyDescent="0.2">
      <c r="A371" s="1">
        <v>211400</v>
      </c>
      <c r="B371" s="2">
        <v>42583</v>
      </c>
      <c r="C371" s="2">
        <v>42542</v>
      </c>
      <c r="D371" s="1" t="s">
        <v>403</v>
      </c>
      <c r="E371" s="1">
        <v>11111</v>
      </c>
      <c r="F371" s="21">
        <v>1100000</v>
      </c>
      <c r="G371" s="1" t="s">
        <v>725</v>
      </c>
      <c r="H371" s="1" t="s">
        <v>189</v>
      </c>
      <c r="I371" s="1" t="s">
        <v>24</v>
      </c>
      <c r="K371" s="1">
        <v>0.5</v>
      </c>
      <c r="M371" s="1" t="s">
        <v>21</v>
      </c>
      <c r="N371" s="1" t="s">
        <v>21</v>
      </c>
      <c r="P371" s="2">
        <v>42583</v>
      </c>
    </row>
    <row r="372" spans="1:16" hidden="1" x14ac:dyDescent="0.2">
      <c r="A372" s="1">
        <v>211426</v>
      </c>
      <c r="C372" s="2">
        <v>42542</v>
      </c>
      <c r="D372" s="1" t="s">
        <v>404</v>
      </c>
      <c r="E372" s="1">
        <v>231722</v>
      </c>
      <c r="F372" s="21">
        <v>2000000</v>
      </c>
      <c r="G372" s="1" t="s">
        <v>731</v>
      </c>
      <c r="H372" s="1" t="s">
        <v>95</v>
      </c>
      <c r="I372" s="1" t="s">
        <v>14</v>
      </c>
      <c r="L372" s="1" t="s">
        <v>21</v>
      </c>
      <c r="O372" s="1" t="s">
        <v>21</v>
      </c>
      <c r="P372" s="2">
        <v>42575</v>
      </c>
    </row>
    <row r="373" spans="1:16" hidden="1" x14ac:dyDescent="0.2">
      <c r="A373" s="1">
        <v>211572</v>
      </c>
      <c r="B373" s="2">
        <v>42597</v>
      </c>
      <c r="C373" s="2">
        <v>42544</v>
      </c>
      <c r="D373" s="1" t="s">
        <v>405</v>
      </c>
      <c r="E373" s="1">
        <v>231862</v>
      </c>
      <c r="F373" s="21">
        <v>7700000</v>
      </c>
      <c r="G373" s="1" t="s">
        <v>725</v>
      </c>
      <c r="H373" s="1" t="s">
        <v>406</v>
      </c>
      <c r="I373" s="1" t="s">
        <v>17</v>
      </c>
      <c r="L373" s="1" t="s">
        <v>21</v>
      </c>
      <c r="N373" s="1" t="s">
        <v>21</v>
      </c>
      <c r="P373" s="2">
        <v>42597</v>
      </c>
    </row>
    <row r="374" spans="1:16" hidden="1" x14ac:dyDescent="0.2">
      <c r="A374" s="1">
        <v>211574</v>
      </c>
      <c r="B374" s="2">
        <v>42579</v>
      </c>
      <c r="C374" s="2">
        <v>42544</v>
      </c>
      <c r="D374" s="1" t="s">
        <v>407</v>
      </c>
      <c r="E374" s="1">
        <v>118994</v>
      </c>
      <c r="F374" s="21">
        <v>6000000</v>
      </c>
      <c r="G374" s="1" t="s">
        <v>725</v>
      </c>
      <c r="H374" s="1" t="s">
        <v>189</v>
      </c>
      <c r="I374" s="1" t="s">
        <v>24</v>
      </c>
      <c r="K374" s="1">
        <v>2</v>
      </c>
      <c r="M374" s="1" t="s">
        <v>21</v>
      </c>
      <c r="N374" s="1" t="s">
        <v>21</v>
      </c>
      <c r="P374" s="2">
        <v>42579</v>
      </c>
    </row>
    <row r="375" spans="1:16" hidden="1" x14ac:dyDescent="0.2">
      <c r="A375" s="1">
        <v>211576</v>
      </c>
      <c r="B375" s="2">
        <v>42564</v>
      </c>
      <c r="C375" s="2">
        <v>42544</v>
      </c>
      <c r="D375" s="1" t="s">
        <v>408</v>
      </c>
      <c r="E375" s="1">
        <v>231866</v>
      </c>
      <c r="F375" s="21">
        <v>2200000</v>
      </c>
      <c r="G375" s="1" t="s">
        <v>725</v>
      </c>
      <c r="H375" s="1" t="s">
        <v>409</v>
      </c>
      <c r="I375" s="1" t="s">
        <v>50</v>
      </c>
      <c r="J375" s="1">
        <v>1.5</v>
      </c>
      <c r="K375" s="1">
        <v>1.5</v>
      </c>
      <c r="M375" s="1" t="s">
        <v>21</v>
      </c>
      <c r="O375" s="1" t="s">
        <v>21</v>
      </c>
      <c r="P375" s="2">
        <v>42564</v>
      </c>
    </row>
    <row r="376" spans="1:16" hidden="1" x14ac:dyDescent="0.2">
      <c r="A376" s="1">
        <v>211628</v>
      </c>
      <c r="B376" s="2">
        <v>42548</v>
      </c>
      <c r="C376" s="2">
        <v>42547</v>
      </c>
      <c r="D376" s="1" t="s">
        <v>410</v>
      </c>
      <c r="E376" s="1">
        <v>150488</v>
      </c>
      <c r="F376" s="21">
        <v>400000</v>
      </c>
      <c r="G376" s="1" t="s">
        <v>725</v>
      </c>
      <c r="H376" s="1" t="s">
        <v>240</v>
      </c>
      <c r="I376" s="1" t="s">
        <v>241</v>
      </c>
      <c r="L376" s="1" t="s">
        <v>21</v>
      </c>
      <c r="O376" s="1" t="s">
        <v>21</v>
      </c>
      <c r="P376" s="2">
        <v>42548</v>
      </c>
    </row>
    <row r="377" spans="1:16" hidden="1" x14ac:dyDescent="0.2">
      <c r="A377" s="1">
        <v>211648</v>
      </c>
      <c r="B377" s="2">
        <v>42565</v>
      </c>
      <c r="C377" s="2">
        <v>42544</v>
      </c>
      <c r="D377" s="1" t="s">
        <v>411</v>
      </c>
      <c r="E377" s="1">
        <v>231937</v>
      </c>
      <c r="F377" s="21">
        <v>11000000</v>
      </c>
      <c r="G377" s="1" t="s">
        <v>725</v>
      </c>
      <c r="H377" s="1" t="s">
        <v>195</v>
      </c>
      <c r="I377" s="1" t="s">
        <v>196</v>
      </c>
      <c r="J377" s="1">
        <v>0.5</v>
      </c>
      <c r="K377" s="1">
        <v>0.5</v>
      </c>
      <c r="M377" s="1" t="s">
        <v>21</v>
      </c>
      <c r="O377" s="1" t="s">
        <v>21</v>
      </c>
      <c r="P377" s="2">
        <v>42565</v>
      </c>
    </row>
    <row r="378" spans="1:16" hidden="1" x14ac:dyDescent="0.2">
      <c r="A378" s="1">
        <v>211665</v>
      </c>
      <c r="B378" s="2">
        <v>42565</v>
      </c>
      <c r="C378" s="2">
        <v>42547</v>
      </c>
      <c r="D378" s="1" t="s">
        <v>412</v>
      </c>
      <c r="E378" s="1">
        <v>231959</v>
      </c>
      <c r="F378" s="21">
        <v>4400000</v>
      </c>
      <c r="G378" s="1" t="s">
        <v>725</v>
      </c>
      <c r="H378" s="1" t="s">
        <v>73</v>
      </c>
      <c r="I378" s="1" t="s">
        <v>20</v>
      </c>
      <c r="K378" s="1">
        <v>0.25</v>
      </c>
      <c r="M378" s="1" t="s">
        <v>21</v>
      </c>
      <c r="N378" s="1" t="s">
        <v>21</v>
      </c>
      <c r="P378" s="2">
        <v>42565</v>
      </c>
    </row>
    <row r="379" spans="1:16" hidden="1" x14ac:dyDescent="0.2">
      <c r="A379" s="1">
        <v>211716</v>
      </c>
      <c r="B379" s="2">
        <v>42576</v>
      </c>
      <c r="C379" s="2">
        <v>42549</v>
      </c>
      <c r="D379" s="1" t="s">
        <v>413</v>
      </c>
      <c r="E379" s="1">
        <v>232005</v>
      </c>
      <c r="F379" s="21">
        <v>3300000</v>
      </c>
      <c r="G379" s="1" t="s">
        <v>725</v>
      </c>
      <c r="H379" s="1" t="s">
        <v>83</v>
      </c>
      <c r="I379" s="1" t="s">
        <v>84</v>
      </c>
      <c r="J379" s="1">
        <v>1</v>
      </c>
      <c r="K379" s="1">
        <v>1</v>
      </c>
      <c r="M379" s="1" t="s">
        <v>21</v>
      </c>
      <c r="O379" s="1" t="s">
        <v>21</v>
      </c>
      <c r="P379" s="2">
        <v>42576</v>
      </c>
    </row>
    <row r="380" spans="1:16" hidden="1" x14ac:dyDescent="0.2">
      <c r="A380" s="1">
        <v>211732</v>
      </c>
      <c r="B380" s="2">
        <v>42569</v>
      </c>
      <c r="C380" s="2">
        <v>42549</v>
      </c>
      <c r="D380" s="1" t="s">
        <v>414</v>
      </c>
      <c r="E380" s="1">
        <v>232018</v>
      </c>
      <c r="F380" s="21">
        <v>1000000</v>
      </c>
      <c r="G380" s="1" t="s">
        <v>725</v>
      </c>
      <c r="H380" s="1" t="s">
        <v>23</v>
      </c>
      <c r="I380" s="1" t="s">
        <v>24</v>
      </c>
      <c r="L380" s="1" t="s">
        <v>21</v>
      </c>
      <c r="N380" s="1" t="s">
        <v>21</v>
      </c>
      <c r="P380" s="2">
        <v>42569</v>
      </c>
    </row>
    <row r="381" spans="1:16" hidden="1" x14ac:dyDescent="0.2">
      <c r="A381" s="1">
        <v>211748</v>
      </c>
      <c r="B381" s="2">
        <v>42579</v>
      </c>
      <c r="C381" s="2">
        <v>42549</v>
      </c>
      <c r="D381" s="1" t="s">
        <v>415</v>
      </c>
      <c r="E381" s="1">
        <v>232029</v>
      </c>
      <c r="F381" s="21">
        <v>2200000</v>
      </c>
      <c r="G381" s="1" t="s">
        <v>725</v>
      </c>
      <c r="H381" s="1" t="s">
        <v>416</v>
      </c>
      <c r="I381" s="1" t="s">
        <v>84</v>
      </c>
      <c r="L381" s="1" t="s">
        <v>21</v>
      </c>
      <c r="O381" s="1" t="s">
        <v>21</v>
      </c>
      <c r="P381" s="2">
        <v>42579</v>
      </c>
    </row>
    <row r="382" spans="1:16" hidden="1" x14ac:dyDescent="0.2">
      <c r="A382" s="1">
        <v>211793</v>
      </c>
      <c r="B382" s="2">
        <v>42576</v>
      </c>
      <c r="C382" s="2">
        <v>42550</v>
      </c>
      <c r="D382" s="1" t="s">
        <v>417</v>
      </c>
      <c r="E382" s="1">
        <v>232073</v>
      </c>
      <c r="F382" s="21">
        <v>2200000</v>
      </c>
      <c r="G382" s="1" t="s">
        <v>725</v>
      </c>
      <c r="H382" s="1" t="s">
        <v>118</v>
      </c>
      <c r="I382" s="1" t="s">
        <v>53</v>
      </c>
      <c r="K382" s="1">
        <v>0.5</v>
      </c>
      <c r="M382" s="1" t="s">
        <v>21</v>
      </c>
      <c r="N382" s="1" t="s">
        <v>21</v>
      </c>
      <c r="P382" s="2">
        <v>42576</v>
      </c>
    </row>
    <row r="383" spans="1:16" hidden="1" x14ac:dyDescent="0.2">
      <c r="A383" s="1">
        <v>211795</v>
      </c>
      <c r="B383" s="2">
        <v>42565</v>
      </c>
      <c r="C383" s="2">
        <v>42550</v>
      </c>
      <c r="D383" s="1" t="s">
        <v>418</v>
      </c>
      <c r="E383" s="1">
        <v>232075</v>
      </c>
      <c r="F383" s="21">
        <v>825000</v>
      </c>
      <c r="G383" s="1" t="s">
        <v>725</v>
      </c>
      <c r="H383" s="1" t="s">
        <v>150</v>
      </c>
      <c r="I383" s="1" t="s">
        <v>53</v>
      </c>
      <c r="J383" s="1">
        <v>0.25</v>
      </c>
      <c r="K383" s="1">
        <v>0.25</v>
      </c>
      <c r="M383" s="1" t="s">
        <v>21</v>
      </c>
      <c r="O383" s="1" t="s">
        <v>21</v>
      </c>
      <c r="P383" s="2">
        <v>42565</v>
      </c>
    </row>
    <row r="384" spans="1:16" hidden="1" x14ac:dyDescent="0.2">
      <c r="A384" s="1">
        <v>211842</v>
      </c>
      <c r="B384" s="2">
        <v>42583</v>
      </c>
      <c r="C384" s="2">
        <v>42554</v>
      </c>
      <c r="D384" s="1" t="s">
        <v>419</v>
      </c>
      <c r="E384" s="1">
        <v>232121</v>
      </c>
      <c r="F384" s="21">
        <v>550000</v>
      </c>
      <c r="G384" s="1" t="s">
        <v>725</v>
      </c>
      <c r="H384" s="1" t="s">
        <v>118</v>
      </c>
      <c r="I384" s="1" t="s">
        <v>53</v>
      </c>
      <c r="K384" s="1">
        <v>0.5</v>
      </c>
      <c r="M384" s="1" t="s">
        <v>21</v>
      </c>
      <c r="N384" s="1" t="s">
        <v>21</v>
      </c>
      <c r="P384" s="2">
        <v>42583</v>
      </c>
    </row>
    <row r="385" spans="1:16" hidden="1" x14ac:dyDescent="0.2">
      <c r="A385" s="1">
        <v>211853</v>
      </c>
      <c r="B385" s="2">
        <v>42572</v>
      </c>
      <c r="C385" s="2">
        <v>42554</v>
      </c>
      <c r="D385" s="1" t="s">
        <v>420</v>
      </c>
      <c r="E385" s="1">
        <v>232130</v>
      </c>
      <c r="F385" s="21">
        <v>1100000</v>
      </c>
      <c r="G385" s="1" t="s">
        <v>725</v>
      </c>
      <c r="H385" s="1" t="s">
        <v>114</v>
      </c>
      <c r="I385" s="1" t="s">
        <v>53</v>
      </c>
      <c r="K385" s="1">
        <v>1</v>
      </c>
      <c r="M385" s="1" t="s">
        <v>21</v>
      </c>
      <c r="N385" s="1" t="s">
        <v>21</v>
      </c>
      <c r="P385" s="2">
        <v>42572</v>
      </c>
    </row>
    <row r="386" spans="1:16" hidden="1" x14ac:dyDescent="0.2">
      <c r="A386" s="1">
        <v>211855</v>
      </c>
      <c r="B386" s="2">
        <v>42563</v>
      </c>
      <c r="C386" s="2">
        <v>42554</v>
      </c>
      <c r="D386" s="1" t="s">
        <v>421</v>
      </c>
      <c r="E386" s="1">
        <v>232132</v>
      </c>
      <c r="F386" s="21">
        <v>275000</v>
      </c>
      <c r="G386" s="1" t="s">
        <v>725</v>
      </c>
      <c r="H386" s="1" t="s">
        <v>40</v>
      </c>
      <c r="I386" s="1" t="s">
        <v>41</v>
      </c>
      <c r="L386" s="1" t="s">
        <v>21</v>
      </c>
      <c r="O386" s="1" t="s">
        <v>21</v>
      </c>
      <c r="P386" s="2">
        <v>42563</v>
      </c>
    </row>
    <row r="387" spans="1:16" hidden="1" x14ac:dyDescent="0.2">
      <c r="A387" s="1">
        <v>211878</v>
      </c>
      <c r="B387" s="2">
        <v>42571</v>
      </c>
      <c r="C387" s="2">
        <v>42555</v>
      </c>
      <c r="D387" s="1" t="s">
        <v>422</v>
      </c>
      <c r="E387" s="1">
        <v>212463</v>
      </c>
      <c r="F387" s="21">
        <v>4840000</v>
      </c>
      <c r="G387" s="1" t="s">
        <v>725</v>
      </c>
      <c r="H387" s="1" t="s">
        <v>120</v>
      </c>
      <c r="I387" s="1" t="s">
        <v>121</v>
      </c>
      <c r="L387" s="1" t="s">
        <v>21</v>
      </c>
      <c r="N387" s="1" t="s">
        <v>21</v>
      </c>
      <c r="P387" s="2">
        <v>42571</v>
      </c>
    </row>
    <row r="388" spans="1:16" hidden="1" x14ac:dyDescent="0.2">
      <c r="A388" s="1">
        <v>211905</v>
      </c>
      <c r="B388" s="2">
        <v>42568</v>
      </c>
      <c r="C388" s="2">
        <v>42555</v>
      </c>
      <c r="D388" s="1" t="s">
        <v>423</v>
      </c>
      <c r="E388" s="1">
        <v>149199</v>
      </c>
      <c r="F388" s="21">
        <v>1650000</v>
      </c>
      <c r="G388" s="1" t="s">
        <v>725</v>
      </c>
      <c r="H388" s="1" t="s">
        <v>294</v>
      </c>
      <c r="I388" s="1" t="s">
        <v>27</v>
      </c>
      <c r="J388" s="1">
        <v>0.5</v>
      </c>
      <c r="K388" s="1">
        <v>0.5</v>
      </c>
      <c r="M388" s="1" t="s">
        <v>21</v>
      </c>
      <c r="O388" s="1" t="s">
        <v>21</v>
      </c>
      <c r="P388" s="2">
        <v>42568</v>
      </c>
    </row>
    <row r="389" spans="1:16" hidden="1" x14ac:dyDescent="0.2">
      <c r="A389" s="1">
        <v>211935</v>
      </c>
      <c r="B389" s="2">
        <v>42570</v>
      </c>
      <c r="C389" s="2">
        <v>42561</v>
      </c>
      <c r="D389" s="1" t="s">
        <v>424</v>
      </c>
      <c r="E389" s="1">
        <v>232215</v>
      </c>
      <c r="F389" s="21">
        <v>825000</v>
      </c>
      <c r="G389" s="1" t="s">
        <v>725</v>
      </c>
      <c r="H389" s="1" t="s">
        <v>26</v>
      </c>
      <c r="I389" s="1" t="s">
        <v>27</v>
      </c>
      <c r="L389" s="1" t="s">
        <v>21</v>
      </c>
      <c r="O389" s="1" t="s">
        <v>21</v>
      </c>
      <c r="P389" s="2">
        <v>42570</v>
      </c>
    </row>
    <row r="390" spans="1:16" hidden="1" x14ac:dyDescent="0.2">
      <c r="A390" s="1">
        <v>211937</v>
      </c>
      <c r="B390" s="2">
        <v>42618</v>
      </c>
      <c r="C390" s="2">
        <v>42561</v>
      </c>
      <c r="D390" s="1" t="s">
        <v>425</v>
      </c>
      <c r="E390" s="1">
        <v>232217</v>
      </c>
      <c r="F390" s="21">
        <v>4400000</v>
      </c>
      <c r="G390" s="1" t="s">
        <v>725</v>
      </c>
      <c r="H390" s="1" t="s">
        <v>33</v>
      </c>
      <c r="I390" s="1" t="s">
        <v>27</v>
      </c>
      <c r="K390" s="1">
        <v>1</v>
      </c>
      <c r="M390" s="1" t="s">
        <v>21</v>
      </c>
      <c r="N390" s="1" t="s">
        <v>21</v>
      </c>
      <c r="P390" s="2">
        <v>42618</v>
      </c>
    </row>
    <row r="391" spans="1:16" hidden="1" x14ac:dyDescent="0.2">
      <c r="A391" s="1">
        <v>211945</v>
      </c>
      <c r="B391" s="2">
        <v>42584</v>
      </c>
      <c r="C391" s="2">
        <v>42561</v>
      </c>
      <c r="D391" s="1" t="s">
        <v>426</v>
      </c>
      <c r="E391" s="1">
        <v>232227</v>
      </c>
      <c r="F391" s="21">
        <v>2200000</v>
      </c>
      <c r="G391" s="1" t="s">
        <v>725</v>
      </c>
      <c r="H391" s="1" t="s">
        <v>114</v>
      </c>
      <c r="I391" s="1" t="s">
        <v>53</v>
      </c>
      <c r="K391" s="1">
        <v>1.5</v>
      </c>
      <c r="M391" s="1" t="s">
        <v>21</v>
      </c>
      <c r="N391" s="1" t="s">
        <v>21</v>
      </c>
      <c r="P391" s="2">
        <v>42584</v>
      </c>
    </row>
    <row r="392" spans="1:16" hidden="1" x14ac:dyDescent="0.2">
      <c r="A392" s="1">
        <v>211946</v>
      </c>
      <c r="B392" s="2">
        <v>42572</v>
      </c>
      <c r="C392" s="2">
        <v>42561</v>
      </c>
      <c r="D392" s="1" t="s">
        <v>427</v>
      </c>
      <c r="E392" s="1">
        <v>232228</v>
      </c>
      <c r="F392" s="21">
        <v>550000</v>
      </c>
      <c r="G392" s="1" t="s">
        <v>725</v>
      </c>
      <c r="H392" s="1" t="s">
        <v>114</v>
      </c>
      <c r="I392" s="1" t="s">
        <v>53</v>
      </c>
      <c r="K392" s="1">
        <v>0.75</v>
      </c>
      <c r="M392" s="1" t="s">
        <v>21</v>
      </c>
      <c r="N392" s="1" t="s">
        <v>21</v>
      </c>
      <c r="P392" s="2">
        <v>42572</v>
      </c>
    </row>
    <row r="393" spans="1:16" hidden="1" x14ac:dyDescent="0.2">
      <c r="A393" s="1">
        <v>211947</v>
      </c>
      <c r="B393" s="2">
        <v>42575</v>
      </c>
      <c r="C393" s="2">
        <v>42561</v>
      </c>
      <c r="D393" s="1" t="s">
        <v>428</v>
      </c>
      <c r="E393" s="1">
        <v>232229</v>
      </c>
      <c r="F393" s="21">
        <v>3300000</v>
      </c>
      <c r="G393" s="1" t="s">
        <v>725</v>
      </c>
      <c r="H393" s="1" t="s">
        <v>150</v>
      </c>
      <c r="I393" s="1" t="s">
        <v>53</v>
      </c>
      <c r="J393" s="1">
        <v>1</v>
      </c>
      <c r="K393" s="1">
        <v>1</v>
      </c>
      <c r="M393" s="1" t="s">
        <v>21</v>
      </c>
      <c r="O393" s="1" t="s">
        <v>21</v>
      </c>
      <c r="P393" s="2">
        <v>42575</v>
      </c>
    </row>
    <row r="394" spans="1:16" hidden="1" x14ac:dyDescent="0.2">
      <c r="A394" s="1">
        <v>211953</v>
      </c>
      <c r="B394" s="2">
        <v>42577</v>
      </c>
      <c r="C394" s="2">
        <v>42562</v>
      </c>
      <c r="D394" s="1" t="s">
        <v>429</v>
      </c>
      <c r="E394" s="1">
        <v>232237</v>
      </c>
      <c r="F394" s="21">
        <v>5000000</v>
      </c>
      <c r="G394" s="1" t="s">
        <v>725</v>
      </c>
      <c r="H394" s="1" t="s">
        <v>111</v>
      </c>
      <c r="I394" s="1" t="s">
        <v>87</v>
      </c>
      <c r="K394" s="1">
        <v>1</v>
      </c>
      <c r="M394" s="1" t="s">
        <v>21</v>
      </c>
      <c r="N394" s="1" t="s">
        <v>21</v>
      </c>
      <c r="P394" s="2">
        <v>42577</v>
      </c>
    </row>
    <row r="395" spans="1:16" hidden="1" x14ac:dyDescent="0.2">
      <c r="A395" s="1">
        <v>211958</v>
      </c>
      <c r="B395" s="2">
        <v>42599</v>
      </c>
      <c r="C395" s="2">
        <v>42562</v>
      </c>
      <c r="D395" s="1" t="s">
        <v>430</v>
      </c>
      <c r="E395" s="1">
        <v>221745</v>
      </c>
      <c r="F395" s="21">
        <v>550000</v>
      </c>
      <c r="G395" s="1" t="s">
        <v>725</v>
      </c>
      <c r="H395" s="1" t="s">
        <v>148</v>
      </c>
      <c r="I395" s="1" t="s">
        <v>27</v>
      </c>
      <c r="K395" s="1">
        <v>0.75</v>
      </c>
      <c r="M395" s="1" t="s">
        <v>21</v>
      </c>
      <c r="N395" s="1" t="s">
        <v>21</v>
      </c>
      <c r="P395" s="2">
        <v>42599</v>
      </c>
    </row>
    <row r="396" spans="1:16" hidden="1" x14ac:dyDescent="0.2">
      <c r="A396" s="1">
        <v>212019</v>
      </c>
      <c r="B396" s="2">
        <v>42589</v>
      </c>
      <c r="C396" s="2">
        <v>42563</v>
      </c>
      <c r="D396" s="1" t="s">
        <v>431</v>
      </c>
      <c r="E396" s="1">
        <v>232306</v>
      </c>
      <c r="F396" s="21">
        <v>1650000</v>
      </c>
      <c r="G396" s="1" t="s">
        <v>725</v>
      </c>
      <c r="H396" s="1" t="s">
        <v>118</v>
      </c>
      <c r="I396" s="1" t="s">
        <v>53</v>
      </c>
      <c r="L396" s="1" t="s">
        <v>21</v>
      </c>
      <c r="N396" s="1" t="s">
        <v>21</v>
      </c>
      <c r="P396" s="2">
        <v>42589</v>
      </c>
    </row>
    <row r="397" spans="1:16" hidden="1" x14ac:dyDescent="0.2">
      <c r="A397" s="1">
        <v>212047</v>
      </c>
      <c r="B397" s="2">
        <v>42635</v>
      </c>
      <c r="C397" s="2">
        <v>42563</v>
      </c>
      <c r="D397" s="1" t="s">
        <v>432</v>
      </c>
      <c r="E397" s="1">
        <v>232337</v>
      </c>
      <c r="F397" s="21">
        <v>1950000</v>
      </c>
      <c r="G397" s="1" t="s">
        <v>725</v>
      </c>
      <c r="H397" s="1" t="s">
        <v>104</v>
      </c>
      <c r="I397" s="1" t="s">
        <v>53</v>
      </c>
      <c r="K397" s="1">
        <v>1.2</v>
      </c>
      <c r="M397" s="1" t="s">
        <v>21</v>
      </c>
      <c r="N397" s="1" t="s">
        <v>21</v>
      </c>
      <c r="P397" s="2">
        <v>42635</v>
      </c>
    </row>
    <row r="398" spans="1:16" hidden="1" x14ac:dyDescent="0.2">
      <c r="A398" s="1">
        <v>212048</v>
      </c>
      <c r="B398" s="2">
        <v>42572</v>
      </c>
      <c r="C398" s="2">
        <v>42563</v>
      </c>
      <c r="D398" s="1" t="s">
        <v>433</v>
      </c>
      <c r="E398" s="1">
        <v>232340</v>
      </c>
      <c r="F398" s="21">
        <v>550000</v>
      </c>
      <c r="G398" s="1" t="s">
        <v>725</v>
      </c>
      <c r="H398" s="1" t="s">
        <v>120</v>
      </c>
      <c r="I398" s="1" t="s">
        <v>121</v>
      </c>
      <c r="J398" s="1">
        <v>1</v>
      </c>
      <c r="K398" s="1">
        <v>1</v>
      </c>
      <c r="M398" s="1" t="s">
        <v>21</v>
      </c>
      <c r="O398" s="1" t="s">
        <v>21</v>
      </c>
      <c r="P398" s="2">
        <v>42572</v>
      </c>
    </row>
    <row r="399" spans="1:16" hidden="1" x14ac:dyDescent="0.2">
      <c r="A399" s="1">
        <v>212064</v>
      </c>
      <c r="B399" s="2">
        <v>42578</v>
      </c>
      <c r="C399" s="2">
        <v>42564</v>
      </c>
      <c r="D399" s="1" t="s">
        <v>434</v>
      </c>
      <c r="E399" s="1">
        <v>169100</v>
      </c>
      <c r="F399" s="21">
        <v>1500000</v>
      </c>
      <c r="G399" s="1" t="s">
        <v>725</v>
      </c>
      <c r="H399" s="1" t="s">
        <v>59</v>
      </c>
      <c r="I399" s="1" t="s">
        <v>27</v>
      </c>
      <c r="K399" s="1">
        <v>0.5</v>
      </c>
      <c r="M399" s="1" t="s">
        <v>21</v>
      </c>
      <c r="N399" s="1" t="s">
        <v>21</v>
      </c>
      <c r="P399" s="2">
        <v>42578</v>
      </c>
    </row>
    <row r="400" spans="1:16" hidden="1" x14ac:dyDescent="0.2">
      <c r="A400" s="1">
        <v>212065</v>
      </c>
      <c r="B400" s="2">
        <v>42590</v>
      </c>
      <c r="C400" s="2">
        <v>42564</v>
      </c>
      <c r="D400" s="1" t="s">
        <v>435</v>
      </c>
      <c r="E400" s="1">
        <v>232357</v>
      </c>
      <c r="F400" s="21">
        <v>5500000</v>
      </c>
      <c r="G400" s="1" t="s">
        <v>725</v>
      </c>
      <c r="H400" s="1" t="s">
        <v>40</v>
      </c>
      <c r="I400" s="1" t="s">
        <v>41</v>
      </c>
      <c r="K400" s="1">
        <v>0.75</v>
      </c>
      <c r="M400" s="1" t="s">
        <v>21</v>
      </c>
      <c r="N400" s="1" t="s">
        <v>21</v>
      </c>
      <c r="P400" s="2">
        <v>42590</v>
      </c>
    </row>
    <row r="401" spans="1:16" hidden="1" x14ac:dyDescent="0.2">
      <c r="A401" s="1">
        <v>212067</v>
      </c>
      <c r="B401" s="2">
        <v>42617</v>
      </c>
      <c r="C401" s="2">
        <v>42564</v>
      </c>
      <c r="D401" s="1" t="s">
        <v>168</v>
      </c>
      <c r="E401" s="1">
        <v>190399</v>
      </c>
      <c r="F401" s="21">
        <v>275000</v>
      </c>
      <c r="G401" s="1" t="s">
        <v>725</v>
      </c>
      <c r="H401" s="1" t="s">
        <v>26</v>
      </c>
      <c r="I401" s="1" t="s">
        <v>27</v>
      </c>
      <c r="L401" s="1" t="s">
        <v>21</v>
      </c>
      <c r="O401" s="1" t="s">
        <v>21</v>
      </c>
      <c r="P401" s="2">
        <v>42617</v>
      </c>
    </row>
    <row r="402" spans="1:16" hidden="1" x14ac:dyDescent="0.2">
      <c r="A402" s="1">
        <v>212080</v>
      </c>
      <c r="C402" s="2">
        <v>42565</v>
      </c>
      <c r="D402" s="1" t="s">
        <v>436</v>
      </c>
      <c r="E402" s="1">
        <v>232400</v>
      </c>
      <c r="F402" s="21">
        <v>1650000</v>
      </c>
      <c r="G402" s="1" t="s">
        <v>727</v>
      </c>
      <c r="H402" s="1" t="s">
        <v>31</v>
      </c>
      <c r="I402" s="1" t="s">
        <v>20</v>
      </c>
      <c r="L402" s="1" t="s">
        <v>21</v>
      </c>
      <c r="O402" s="1" t="s">
        <v>21</v>
      </c>
      <c r="P402" s="2">
        <v>42697</v>
      </c>
    </row>
    <row r="403" spans="1:16" hidden="1" x14ac:dyDescent="0.2">
      <c r="A403" s="1">
        <v>212107</v>
      </c>
      <c r="B403" s="2">
        <v>42569</v>
      </c>
      <c r="C403" s="2">
        <v>42565</v>
      </c>
      <c r="D403" s="1" t="s">
        <v>437</v>
      </c>
      <c r="E403" s="1">
        <v>232401</v>
      </c>
      <c r="F403" s="21">
        <v>500000</v>
      </c>
      <c r="G403" s="1" t="s">
        <v>725</v>
      </c>
      <c r="H403" s="1" t="s">
        <v>153</v>
      </c>
      <c r="I403" s="1" t="s">
        <v>27</v>
      </c>
      <c r="L403" s="1" t="s">
        <v>21</v>
      </c>
      <c r="N403" s="1" t="s">
        <v>21</v>
      </c>
      <c r="P403" s="2">
        <v>42569</v>
      </c>
    </row>
    <row r="404" spans="1:16" hidden="1" x14ac:dyDescent="0.2">
      <c r="A404" s="1">
        <v>212114</v>
      </c>
      <c r="C404" s="2">
        <v>42565</v>
      </c>
      <c r="D404" s="1" t="s">
        <v>438</v>
      </c>
      <c r="E404" s="1">
        <v>232406</v>
      </c>
      <c r="F404" s="21">
        <v>550000</v>
      </c>
      <c r="G404" s="1" t="s">
        <v>731</v>
      </c>
      <c r="H404" s="1" t="s">
        <v>307</v>
      </c>
      <c r="I404" s="1" t="s">
        <v>76</v>
      </c>
      <c r="L404" s="1" t="s">
        <v>21</v>
      </c>
      <c r="O404" s="1" t="s">
        <v>21</v>
      </c>
      <c r="P404" s="2">
        <v>42576</v>
      </c>
    </row>
    <row r="405" spans="1:16" hidden="1" x14ac:dyDescent="0.2">
      <c r="A405" s="1">
        <v>212205</v>
      </c>
      <c r="B405" s="2">
        <v>42582</v>
      </c>
      <c r="C405" s="2">
        <v>42568</v>
      </c>
      <c r="D405" s="1" t="s">
        <v>439</v>
      </c>
      <c r="E405" s="1">
        <v>232512</v>
      </c>
      <c r="F405" s="21">
        <v>1500000</v>
      </c>
      <c r="G405" s="1" t="s">
        <v>725</v>
      </c>
      <c r="H405" s="1" t="s">
        <v>19</v>
      </c>
      <c r="I405" s="1" t="s">
        <v>20</v>
      </c>
      <c r="L405" s="1" t="s">
        <v>21</v>
      </c>
      <c r="N405" s="1" t="s">
        <v>21</v>
      </c>
      <c r="P405" s="2">
        <v>42582</v>
      </c>
    </row>
    <row r="406" spans="1:16" hidden="1" x14ac:dyDescent="0.2">
      <c r="A406" s="1">
        <v>212219</v>
      </c>
      <c r="B406" s="2">
        <v>42631</v>
      </c>
      <c r="C406" s="2">
        <v>42569</v>
      </c>
      <c r="D406" s="1" t="s">
        <v>440</v>
      </c>
      <c r="E406" s="1">
        <v>208036</v>
      </c>
      <c r="F406" s="21">
        <v>7700000</v>
      </c>
      <c r="G406" s="1" t="s">
        <v>725</v>
      </c>
      <c r="H406" s="1" t="s">
        <v>33</v>
      </c>
      <c r="I406" s="1" t="s">
        <v>27</v>
      </c>
      <c r="K406" s="1">
        <v>0.75</v>
      </c>
      <c r="M406" s="1" t="s">
        <v>21</v>
      </c>
      <c r="N406" s="1" t="s">
        <v>21</v>
      </c>
      <c r="P406" s="2">
        <v>42631</v>
      </c>
    </row>
    <row r="407" spans="1:16" hidden="1" x14ac:dyDescent="0.2">
      <c r="A407" s="1">
        <v>212220</v>
      </c>
      <c r="B407" s="2">
        <v>42631</v>
      </c>
      <c r="C407" s="2">
        <v>42569</v>
      </c>
      <c r="D407" s="1" t="s">
        <v>440</v>
      </c>
      <c r="E407" s="1">
        <v>208036</v>
      </c>
      <c r="F407" s="21">
        <v>11000000</v>
      </c>
      <c r="G407" s="1" t="s">
        <v>725</v>
      </c>
      <c r="H407" s="1" t="s">
        <v>33</v>
      </c>
      <c r="I407" s="1" t="s">
        <v>27</v>
      </c>
      <c r="K407" s="1">
        <v>0.75</v>
      </c>
      <c r="M407" s="1" t="s">
        <v>21</v>
      </c>
      <c r="N407" s="1" t="s">
        <v>21</v>
      </c>
      <c r="P407" s="2">
        <v>42631</v>
      </c>
    </row>
    <row r="408" spans="1:16" hidden="1" x14ac:dyDescent="0.2">
      <c r="A408" s="1">
        <v>212223</v>
      </c>
      <c r="C408" s="2">
        <v>42569</v>
      </c>
      <c r="D408" s="1" t="s">
        <v>441</v>
      </c>
      <c r="E408" s="1">
        <v>232530</v>
      </c>
      <c r="F408" s="21">
        <v>2200000</v>
      </c>
      <c r="G408" s="1" t="s">
        <v>727</v>
      </c>
      <c r="H408" s="1" t="s">
        <v>442</v>
      </c>
      <c r="I408" s="1" t="s">
        <v>259</v>
      </c>
      <c r="K408" s="1">
        <v>0.5</v>
      </c>
      <c r="M408" s="1" t="s">
        <v>21</v>
      </c>
      <c r="N408" s="1" t="s">
        <v>21</v>
      </c>
      <c r="P408" s="2">
        <v>42675</v>
      </c>
    </row>
    <row r="409" spans="1:16" hidden="1" x14ac:dyDescent="0.2">
      <c r="A409" s="1">
        <v>212285</v>
      </c>
      <c r="B409" s="2">
        <v>42610</v>
      </c>
      <c r="C409" s="2">
        <v>42568</v>
      </c>
      <c r="D409" s="1" t="s">
        <v>443</v>
      </c>
      <c r="E409" s="1">
        <v>163258</v>
      </c>
      <c r="F409" s="21">
        <v>550000</v>
      </c>
      <c r="G409" s="1" t="s">
        <v>725</v>
      </c>
      <c r="H409" s="1" t="s">
        <v>33</v>
      </c>
      <c r="I409" s="1" t="s">
        <v>27</v>
      </c>
      <c r="K409" s="1">
        <v>1.5</v>
      </c>
      <c r="M409" s="1" t="s">
        <v>21</v>
      </c>
      <c r="N409" s="1" t="s">
        <v>21</v>
      </c>
      <c r="P409" s="2">
        <v>42610</v>
      </c>
    </row>
    <row r="410" spans="1:16" hidden="1" x14ac:dyDescent="0.2">
      <c r="A410" s="1">
        <v>212286</v>
      </c>
      <c r="B410" s="2">
        <v>42596</v>
      </c>
      <c r="C410" s="2">
        <v>42569</v>
      </c>
      <c r="D410" s="1" t="s">
        <v>444</v>
      </c>
      <c r="E410" s="1">
        <v>232589</v>
      </c>
      <c r="F410" s="21">
        <v>2000000</v>
      </c>
      <c r="G410" s="1" t="s">
        <v>725</v>
      </c>
      <c r="H410" s="1" t="s">
        <v>150</v>
      </c>
      <c r="I410" s="1" t="s">
        <v>53</v>
      </c>
      <c r="J410" s="1">
        <v>1.25</v>
      </c>
      <c r="K410" s="1">
        <v>1.25</v>
      </c>
      <c r="M410" s="1" t="s">
        <v>21</v>
      </c>
      <c r="O410" s="1" t="s">
        <v>21</v>
      </c>
      <c r="P410" s="2">
        <v>42596</v>
      </c>
    </row>
    <row r="411" spans="1:16" hidden="1" x14ac:dyDescent="0.2">
      <c r="A411" s="1">
        <v>212287</v>
      </c>
      <c r="B411" s="2">
        <v>42632</v>
      </c>
      <c r="C411" s="2">
        <v>42569</v>
      </c>
      <c r="D411" s="1" t="s">
        <v>445</v>
      </c>
      <c r="E411" s="1">
        <v>232590</v>
      </c>
      <c r="F411" s="21">
        <v>2200000</v>
      </c>
      <c r="G411" s="1" t="s">
        <v>725</v>
      </c>
      <c r="H411" s="1" t="s">
        <v>33</v>
      </c>
      <c r="I411" s="1" t="s">
        <v>27</v>
      </c>
      <c r="L411" s="1" t="s">
        <v>21</v>
      </c>
      <c r="N411" s="1" t="s">
        <v>21</v>
      </c>
      <c r="P411" s="2">
        <v>42632</v>
      </c>
    </row>
    <row r="412" spans="1:16" hidden="1" x14ac:dyDescent="0.2">
      <c r="A412" s="1">
        <v>212374</v>
      </c>
      <c r="B412" s="2">
        <v>42605</v>
      </c>
      <c r="C412" s="2">
        <v>42570</v>
      </c>
      <c r="D412" s="1" t="s">
        <v>446</v>
      </c>
      <c r="E412" s="1">
        <v>232681</v>
      </c>
      <c r="F412" s="21">
        <v>875000</v>
      </c>
      <c r="G412" s="1" t="s">
        <v>725</v>
      </c>
      <c r="H412" s="1" t="s">
        <v>175</v>
      </c>
      <c r="I412" s="1" t="s">
        <v>27</v>
      </c>
      <c r="K412" s="1">
        <v>2.25</v>
      </c>
      <c r="M412" s="1" t="s">
        <v>21</v>
      </c>
      <c r="N412" s="1" t="s">
        <v>21</v>
      </c>
      <c r="P412" s="2">
        <v>42605</v>
      </c>
    </row>
    <row r="413" spans="1:16" hidden="1" x14ac:dyDescent="0.2">
      <c r="A413" s="1">
        <v>212392</v>
      </c>
      <c r="B413" s="2">
        <v>42647</v>
      </c>
      <c r="C413" s="2">
        <v>42570</v>
      </c>
      <c r="D413" s="1" t="s">
        <v>447</v>
      </c>
      <c r="E413" s="1">
        <v>232697</v>
      </c>
      <c r="F413" s="21">
        <v>2200000</v>
      </c>
      <c r="G413" s="1" t="s">
        <v>725</v>
      </c>
      <c r="H413" s="1" t="s">
        <v>31</v>
      </c>
      <c r="I413" s="1" t="s">
        <v>20</v>
      </c>
      <c r="K413" s="1">
        <v>0.1</v>
      </c>
      <c r="M413" s="1" t="s">
        <v>21</v>
      </c>
      <c r="N413" s="1" t="s">
        <v>21</v>
      </c>
      <c r="P413" s="2">
        <v>42647</v>
      </c>
    </row>
    <row r="414" spans="1:16" hidden="1" x14ac:dyDescent="0.2">
      <c r="A414" s="1">
        <v>212393</v>
      </c>
      <c r="B414" s="2">
        <v>42599</v>
      </c>
      <c r="C414" s="2">
        <v>42570</v>
      </c>
      <c r="D414" s="1" t="s">
        <v>448</v>
      </c>
      <c r="E414" s="1">
        <v>232698</v>
      </c>
      <c r="F414" s="21">
        <v>1100000</v>
      </c>
      <c r="G414" s="1" t="s">
        <v>725</v>
      </c>
      <c r="H414" s="1" t="s">
        <v>449</v>
      </c>
      <c r="I414" s="1" t="s">
        <v>41</v>
      </c>
      <c r="K414" s="1">
        <v>0.5</v>
      </c>
      <c r="M414" s="1" t="s">
        <v>21</v>
      </c>
      <c r="N414" s="1" t="s">
        <v>21</v>
      </c>
      <c r="P414" s="2">
        <v>42599</v>
      </c>
    </row>
    <row r="415" spans="1:16" hidden="1" x14ac:dyDescent="0.2">
      <c r="A415" s="1">
        <v>212395</v>
      </c>
      <c r="B415" s="2">
        <v>42586</v>
      </c>
      <c r="C415" s="2">
        <v>42571</v>
      </c>
      <c r="D415" s="1" t="s">
        <v>450</v>
      </c>
      <c r="E415" s="1">
        <v>217344</v>
      </c>
      <c r="F415" s="21">
        <v>1000000</v>
      </c>
      <c r="G415" s="1" t="s">
        <v>725</v>
      </c>
      <c r="H415" s="1" t="s">
        <v>153</v>
      </c>
      <c r="I415" s="1" t="s">
        <v>27</v>
      </c>
      <c r="K415" s="1">
        <v>1.25</v>
      </c>
      <c r="M415" s="1" t="s">
        <v>21</v>
      </c>
      <c r="N415" s="1" t="s">
        <v>21</v>
      </c>
      <c r="P415" s="2">
        <v>42586</v>
      </c>
    </row>
    <row r="416" spans="1:16" hidden="1" x14ac:dyDescent="0.2">
      <c r="A416" s="1">
        <v>212415</v>
      </c>
      <c r="B416" s="2">
        <v>42583</v>
      </c>
      <c r="C416" s="2">
        <v>42571</v>
      </c>
      <c r="D416" s="1" t="s">
        <v>451</v>
      </c>
      <c r="E416" s="1">
        <v>232727</v>
      </c>
      <c r="F416" s="21">
        <v>1050000</v>
      </c>
      <c r="G416" s="1" t="s">
        <v>725</v>
      </c>
      <c r="H416" s="1" t="s">
        <v>153</v>
      </c>
      <c r="I416" s="1" t="s">
        <v>27</v>
      </c>
      <c r="L416" s="1" t="s">
        <v>21</v>
      </c>
      <c r="N416" s="1" t="s">
        <v>21</v>
      </c>
      <c r="P416" s="2">
        <v>42583</v>
      </c>
    </row>
    <row r="417" spans="1:16" hidden="1" x14ac:dyDescent="0.2">
      <c r="A417" s="1">
        <v>212480</v>
      </c>
      <c r="C417" s="2">
        <v>42572</v>
      </c>
      <c r="D417" s="1" t="s">
        <v>452</v>
      </c>
      <c r="E417" s="1">
        <v>232798</v>
      </c>
      <c r="F417" s="21">
        <v>3300000</v>
      </c>
      <c r="G417" s="1" t="s">
        <v>731</v>
      </c>
      <c r="H417" s="1" t="s">
        <v>56</v>
      </c>
      <c r="I417" s="1" t="s">
        <v>38</v>
      </c>
      <c r="L417" s="1" t="s">
        <v>21</v>
      </c>
      <c r="O417" s="1" t="s">
        <v>21</v>
      </c>
      <c r="P417" s="2">
        <v>42590</v>
      </c>
    </row>
    <row r="418" spans="1:16" hidden="1" x14ac:dyDescent="0.2">
      <c r="A418" s="1">
        <v>212482</v>
      </c>
      <c r="B418" s="2">
        <v>42593</v>
      </c>
      <c r="C418" s="2">
        <v>42572</v>
      </c>
      <c r="D418" s="1" t="s">
        <v>453</v>
      </c>
      <c r="E418" s="1">
        <v>232799</v>
      </c>
      <c r="F418" s="21">
        <v>3300000</v>
      </c>
      <c r="G418" s="1" t="s">
        <v>725</v>
      </c>
      <c r="H418" s="1" t="s">
        <v>140</v>
      </c>
      <c r="I418" s="1" t="s">
        <v>141</v>
      </c>
      <c r="L418" s="1" t="s">
        <v>21</v>
      </c>
      <c r="N418" s="1" t="s">
        <v>21</v>
      </c>
      <c r="P418" s="2">
        <v>42593</v>
      </c>
    </row>
    <row r="419" spans="1:16" hidden="1" x14ac:dyDescent="0.2">
      <c r="A419" s="1">
        <v>212527</v>
      </c>
      <c r="B419" s="2">
        <v>42589</v>
      </c>
      <c r="C419" s="2">
        <v>42575</v>
      </c>
      <c r="D419" s="1" t="s">
        <v>454</v>
      </c>
      <c r="E419" s="1">
        <v>232848</v>
      </c>
      <c r="F419" s="21">
        <v>1100000</v>
      </c>
      <c r="G419" s="1" t="s">
        <v>725</v>
      </c>
      <c r="H419" s="1" t="s">
        <v>114</v>
      </c>
      <c r="I419" s="1" t="s">
        <v>53</v>
      </c>
      <c r="L419" s="1" t="s">
        <v>21</v>
      </c>
      <c r="N419" s="1" t="s">
        <v>21</v>
      </c>
      <c r="P419" s="2">
        <v>42589</v>
      </c>
    </row>
    <row r="420" spans="1:16" hidden="1" x14ac:dyDescent="0.2">
      <c r="A420" s="1">
        <v>212565</v>
      </c>
      <c r="B420" s="2">
        <v>42628</v>
      </c>
      <c r="C420" s="2">
        <v>42576</v>
      </c>
      <c r="D420" s="1" t="s">
        <v>455</v>
      </c>
      <c r="E420" s="1">
        <v>232889</v>
      </c>
      <c r="F420" s="21">
        <v>2200000</v>
      </c>
      <c r="G420" s="1" t="s">
        <v>725</v>
      </c>
      <c r="H420" s="1" t="s">
        <v>116</v>
      </c>
      <c r="I420" s="1" t="s">
        <v>53</v>
      </c>
      <c r="L420" s="1" t="s">
        <v>21</v>
      </c>
      <c r="O420" s="1" t="s">
        <v>21</v>
      </c>
      <c r="P420" s="2">
        <v>42628</v>
      </c>
    </row>
    <row r="421" spans="1:16" x14ac:dyDescent="0.2">
      <c r="A421" s="1">
        <v>212566</v>
      </c>
      <c r="B421" s="2">
        <v>42704</v>
      </c>
      <c r="C421" s="2">
        <v>42576</v>
      </c>
      <c r="D421" s="1" t="s">
        <v>456</v>
      </c>
      <c r="E421" s="1">
        <v>232890</v>
      </c>
      <c r="F421" s="21">
        <v>1000000</v>
      </c>
      <c r="G421" s="1" t="s">
        <v>725</v>
      </c>
      <c r="H421" s="1" t="s">
        <v>40</v>
      </c>
      <c r="I421" s="1" t="s">
        <v>41</v>
      </c>
      <c r="J421" s="1">
        <v>0.5</v>
      </c>
      <c r="K421" s="1">
        <v>0.75</v>
      </c>
      <c r="M421" s="1" t="s">
        <v>21</v>
      </c>
      <c r="O421" s="1" t="s">
        <v>21</v>
      </c>
      <c r="P421" s="2">
        <v>42704</v>
      </c>
    </row>
    <row r="422" spans="1:16" x14ac:dyDescent="0.2">
      <c r="A422" s="1">
        <v>212567</v>
      </c>
      <c r="B422" s="2">
        <v>42704</v>
      </c>
      <c r="C422" s="2">
        <v>42576</v>
      </c>
      <c r="D422" s="1" t="s">
        <v>457</v>
      </c>
      <c r="E422" s="1">
        <v>232891</v>
      </c>
      <c r="F422" s="21">
        <v>1000000</v>
      </c>
      <c r="G422" s="1" t="s">
        <v>725</v>
      </c>
      <c r="H422" s="1" t="s">
        <v>40</v>
      </c>
      <c r="I422" s="1" t="s">
        <v>41</v>
      </c>
      <c r="L422" s="1" t="s">
        <v>21</v>
      </c>
      <c r="O422" s="1" t="s">
        <v>21</v>
      </c>
      <c r="P422" s="2">
        <v>42704</v>
      </c>
    </row>
    <row r="423" spans="1:16" hidden="1" x14ac:dyDescent="0.2">
      <c r="A423" s="1">
        <v>212569</v>
      </c>
      <c r="B423" s="2">
        <v>42593</v>
      </c>
      <c r="C423" s="2">
        <v>42576</v>
      </c>
      <c r="D423" s="1" t="s">
        <v>201</v>
      </c>
      <c r="E423" s="1">
        <v>214206</v>
      </c>
      <c r="F423" s="21">
        <v>3300000</v>
      </c>
      <c r="G423" s="1" t="s">
        <v>725</v>
      </c>
      <c r="H423" s="1" t="s">
        <v>148</v>
      </c>
      <c r="I423" s="1" t="s">
        <v>27</v>
      </c>
      <c r="K423" s="1">
        <v>0.5</v>
      </c>
      <c r="M423" s="1" t="s">
        <v>21</v>
      </c>
      <c r="N423" s="1" t="s">
        <v>21</v>
      </c>
      <c r="P423" s="2">
        <v>42593</v>
      </c>
    </row>
    <row r="424" spans="1:16" hidden="1" x14ac:dyDescent="0.2">
      <c r="A424" s="1">
        <v>212571</v>
      </c>
      <c r="B424" s="2">
        <v>42583</v>
      </c>
      <c r="C424" s="2">
        <v>42576</v>
      </c>
      <c r="D424" s="1" t="s">
        <v>458</v>
      </c>
      <c r="E424" s="1">
        <v>232894</v>
      </c>
      <c r="F424" s="21">
        <v>2000000</v>
      </c>
      <c r="G424" s="1" t="s">
        <v>725</v>
      </c>
      <c r="H424" s="1" t="s">
        <v>459</v>
      </c>
      <c r="I424" s="1" t="s">
        <v>65</v>
      </c>
      <c r="J424" s="1">
        <v>1</v>
      </c>
      <c r="K424" s="1">
        <v>1</v>
      </c>
      <c r="M424" s="1" t="s">
        <v>21</v>
      </c>
      <c r="O424" s="1" t="s">
        <v>21</v>
      </c>
      <c r="P424" s="2">
        <v>42583</v>
      </c>
    </row>
    <row r="425" spans="1:16" hidden="1" x14ac:dyDescent="0.2">
      <c r="A425" s="1">
        <v>212578</v>
      </c>
      <c r="C425" s="2">
        <v>42576</v>
      </c>
      <c r="D425" s="1" t="s">
        <v>460</v>
      </c>
      <c r="E425" s="1">
        <v>50411</v>
      </c>
      <c r="F425" s="21">
        <v>3500000</v>
      </c>
      <c r="G425" s="1" t="s">
        <v>731</v>
      </c>
      <c r="H425" s="1" t="s">
        <v>396</v>
      </c>
      <c r="I425" s="1" t="s">
        <v>141</v>
      </c>
      <c r="L425" s="1" t="s">
        <v>21</v>
      </c>
      <c r="O425" s="1" t="s">
        <v>21</v>
      </c>
      <c r="P425" s="2">
        <v>42604</v>
      </c>
    </row>
    <row r="426" spans="1:16" hidden="1" x14ac:dyDescent="0.2">
      <c r="A426" s="1">
        <v>212620</v>
      </c>
      <c r="B426" s="2">
        <v>42591</v>
      </c>
      <c r="C426" s="2">
        <v>42577</v>
      </c>
      <c r="D426" s="1" t="s">
        <v>143</v>
      </c>
      <c r="E426" s="1">
        <v>132333</v>
      </c>
      <c r="F426" s="21">
        <v>1150000</v>
      </c>
      <c r="G426" s="1" t="s">
        <v>725</v>
      </c>
      <c r="H426" s="1" t="s">
        <v>104</v>
      </c>
      <c r="I426" s="1" t="s">
        <v>53</v>
      </c>
      <c r="J426" s="1">
        <v>0.25</v>
      </c>
      <c r="K426" s="1">
        <v>0.25</v>
      </c>
      <c r="M426" s="1" t="s">
        <v>21</v>
      </c>
      <c r="O426" s="1" t="s">
        <v>21</v>
      </c>
      <c r="P426" s="2">
        <v>42591</v>
      </c>
    </row>
    <row r="427" spans="1:16" hidden="1" x14ac:dyDescent="0.2">
      <c r="A427" s="1">
        <v>212622</v>
      </c>
      <c r="B427" s="2">
        <v>42592</v>
      </c>
      <c r="C427" s="2">
        <v>42577</v>
      </c>
      <c r="D427" s="1" t="s">
        <v>461</v>
      </c>
      <c r="E427" s="1">
        <v>232948</v>
      </c>
      <c r="F427" s="21">
        <v>1100000</v>
      </c>
      <c r="G427" s="1" t="s">
        <v>725</v>
      </c>
      <c r="H427" s="1" t="s">
        <v>396</v>
      </c>
      <c r="I427" s="1" t="s">
        <v>141</v>
      </c>
      <c r="K427" s="1">
        <v>0.75</v>
      </c>
      <c r="M427" s="1" t="s">
        <v>21</v>
      </c>
      <c r="N427" s="1" t="s">
        <v>21</v>
      </c>
      <c r="P427" s="2">
        <v>42592</v>
      </c>
    </row>
    <row r="428" spans="1:16" hidden="1" x14ac:dyDescent="0.2">
      <c r="A428" s="1">
        <v>212623</v>
      </c>
      <c r="C428" s="2">
        <v>42577</v>
      </c>
      <c r="D428" s="1" t="s">
        <v>462</v>
      </c>
      <c r="E428" s="1">
        <v>232949</v>
      </c>
      <c r="F428" s="21">
        <v>1100000</v>
      </c>
      <c r="G428" s="1" t="s">
        <v>731</v>
      </c>
      <c r="H428" s="1" t="s">
        <v>396</v>
      </c>
      <c r="I428" s="1" t="s">
        <v>141</v>
      </c>
      <c r="L428" s="1" t="s">
        <v>21</v>
      </c>
      <c r="O428" s="1" t="s">
        <v>21</v>
      </c>
      <c r="P428" s="2">
        <v>42607</v>
      </c>
    </row>
    <row r="429" spans="1:16" hidden="1" x14ac:dyDescent="0.2">
      <c r="A429" s="1">
        <v>212625</v>
      </c>
      <c r="B429" s="2">
        <v>42656</v>
      </c>
      <c r="C429" s="2">
        <v>42577</v>
      </c>
      <c r="D429" s="1" t="s">
        <v>463</v>
      </c>
      <c r="E429" s="1">
        <v>232950</v>
      </c>
      <c r="F429" s="21">
        <v>3300000</v>
      </c>
      <c r="G429" s="1" t="s">
        <v>725</v>
      </c>
      <c r="H429" s="1" t="s">
        <v>396</v>
      </c>
      <c r="I429" s="1" t="s">
        <v>141</v>
      </c>
      <c r="K429" s="1">
        <v>0.1</v>
      </c>
      <c r="M429" s="1" t="s">
        <v>21</v>
      </c>
      <c r="N429" s="1" t="s">
        <v>21</v>
      </c>
      <c r="P429" s="2">
        <v>42656</v>
      </c>
    </row>
    <row r="430" spans="1:16" hidden="1" x14ac:dyDescent="0.2">
      <c r="A430" s="1">
        <v>212691</v>
      </c>
      <c r="B430" s="2">
        <v>42620</v>
      </c>
      <c r="C430" s="2">
        <v>42578</v>
      </c>
      <c r="D430" s="1" t="s">
        <v>464</v>
      </c>
      <c r="E430" s="1">
        <v>233021</v>
      </c>
      <c r="F430" s="21">
        <v>1100000</v>
      </c>
      <c r="G430" s="1" t="s">
        <v>725</v>
      </c>
      <c r="H430" s="1" t="s">
        <v>465</v>
      </c>
      <c r="I430" s="1" t="s">
        <v>14</v>
      </c>
      <c r="J430" s="1">
        <v>2</v>
      </c>
      <c r="K430" s="1">
        <v>1.75</v>
      </c>
      <c r="M430" s="1" t="s">
        <v>21</v>
      </c>
      <c r="O430" s="1" t="s">
        <v>21</v>
      </c>
      <c r="P430" s="2">
        <v>42620</v>
      </c>
    </row>
    <row r="431" spans="1:16" hidden="1" x14ac:dyDescent="0.2">
      <c r="A431" s="1">
        <v>212694</v>
      </c>
      <c r="B431" s="2">
        <v>42590</v>
      </c>
      <c r="C431" s="2">
        <v>42578</v>
      </c>
      <c r="D431" s="1" t="s">
        <v>466</v>
      </c>
      <c r="E431" s="1">
        <v>233024</v>
      </c>
      <c r="F431" s="21">
        <v>550000</v>
      </c>
      <c r="G431" s="1" t="s">
        <v>725</v>
      </c>
      <c r="H431" s="1" t="s">
        <v>467</v>
      </c>
      <c r="I431" s="1" t="s">
        <v>20</v>
      </c>
      <c r="K431" s="1">
        <v>0.5</v>
      </c>
      <c r="M431" s="1" t="s">
        <v>21</v>
      </c>
      <c r="N431" s="1" t="s">
        <v>21</v>
      </c>
      <c r="P431" s="2">
        <v>42590</v>
      </c>
    </row>
    <row r="432" spans="1:16" hidden="1" x14ac:dyDescent="0.2">
      <c r="A432" s="1">
        <v>212698</v>
      </c>
      <c r="B432" s="2">
        <v>42673</v>
      </c>
      <c r="C432" s="2">
        <v>42578</v>
      </c>
      <c r="D432" s="1" t="s">
        <v>159</v>
      </c>
      <c r="E432" s="1">
        <v>210321</v>
      </c>
      <c r="F432" s="21">
        <v>1650000</v>
      </c>
      <c r="G432" s="1" t="s">
        <v>725</v>
      </c>
      <c r="H432" s="1" t="s">
        <v>26</v>
      </c>
      <c r="I432" s="1" t="s">
        <v>27</v>
      </c>
      <c r="J432" s="1">
        <v>0.75</v>
      </c>
      <c r="K432" s="1">
        <v>1</v>
      </c>
      <c r="M432" s="1" t="s">
        <v>21</v>
      </c>
      <c r="O432" s="1" t="s">
        <v>21</v>
      </c>
      <c r="P432" s="2">
        <v>42673</v>
      </c>
    </row>
    <row r="433" spans="1:16" hidden="1" x14ac:dyDescent="0.2">
      <c r="A433" s="1">
        <v>212727</v>
      </c>
      <c r="B433" s="2">
        <v>42628</v>
      </c>
      <c r="C433" s="2">
        <v>42578</v>
      </c>
      <c r="D433" s="1" t="s">
        <v>468</v>
      </c>
      <c r="E433" s="1">
        <v>141482</v>
      </c>
      <c r="F433" s="21">
        <v>26400000</v>
      </c>
      <c r="G433" s="1" t="s">
        <v>725</v>
      </c>
      <c r="H433" s="1" t="s">
        <v>61</v>
      </c>
      <c r="I433" s="1" t="s">
        <v>62</v>
      </c>
      <c r="K433" s="1">
        <v>0.5</v>
      </c>
      <c r="M433" s="1" t="s">
        <v>21</v>
      </c>
      <c r="N433" s="1" t="s">
        <v>21</v>
      </c>
      <c r="P433" s="2">
        <v>42628</v>
      </c>
    </row>
    <row r="434" spans="1:16" hidden="1" x14ac:dyDescent="0.2">
      <c r="A434" s="1">
        <v>212729</v>
      </c>
      <c r="B434" s="2">
        <v>42619</v>
      </c>
      <c r="C434" s="2">
        <v>42578</v>
      </c>
      <c r="D434" s="1" t="s">
        <v>469</v>
      </c>
      <c r="E434" s="1">
        <v>233064</v>
      </c>
      <c r="F434" s="21">
        <v>550000</v>
      </c>
      <c r="G434" s="1" t="s">
        <v>725</v>
      </c>
      <c r="H434" s="1" t="s">
        <v>114</v>
      </c>
      <c r="I434" s="1" t="s">
        <v>53</v>
      </c>
      <c r="K434" s="1">
        <v>2</v>
      </c>
      <c r="M434" s="1" t="s">
        <v>21</v>
      </c>
      <c r="N434" s="1" t="s">
        <v>21</v>
      </c>
      <c r="P434" s="2">
        <v>42619</v>
      </c>
    </row>
    <row r="435" spans="1:16" hidden="1" x14ac:dyDescent="0.2">
      <c r="A435" s="1">
        <v>212731</v>
      </c>
      <c r="B435" s="2">
        <v>42669</v>
      </c>
      <c r="C435" s="2">
        <v>42577</v>
      </c>
      <c r="D435" s="1" t="s">
        <v>470</v>
      </c>
      <c r="E435" s="1">
        <v>125384</v>
      </c>
      <c r="F435" s="21">
        <v>5000000</v>
      </c>
      <c r="G435" s="1" t="s">
        <v>725</v>
      </c>
      <c r="H435" s="1" t="s">
        <v>75</v>
      </c>
      <c r="I435" s="1" t="s">
        <v>76</v>
      </c>
      <c r="K435" s="1">
        <v>0.4</v>
      </c>
      <c r="M435" s="1" t="s">
        <v>21</v>
      </c>
      <c r="N435" s="1" t="s">
        <v>21</v>
      </c>
      <c r="P435" s="2">
        <v>42669</v>
      </c>
    </row>
    <row r="436" spans="1:16" hidden="1" x14ac:dyDescent="0.2">
      <c r="A436" s="1">
        <v>212739</v>
      </c>
      <c r="B436" s="2">
        <v>42613</v>
      </c>
      <c r="C436" s="2">
        <v>42579</v>
      </c>
      <c r="D436" s="1" t="s">
        <v>471</v>
      </c>
      <c r="E436" s="1">
        <v>233069</v>
      </c>
      <c r="F436" s="21">
        <v>3300000</v>
      </c>
      <c r="G436" s="1" t="s">
        <v>725</v>
      </c>
      <c r="H436" s="1" t="s">
        <v>81</v>
      </c>
      <c r="I436" s="1" t="s">
        <v>76</v>
      </c>
      <c r="K436" s="1">
        <v>1.75</v>
      </c>
      <c r="M436" s="1" t="s">
        <v>21</v>
      </c>
      <c r="N436" s="1" t="s">
        <v>21</v>
      </c>
      <c r="P436" s="2">
        <v>42613</v>
      </c>
    </row>
    <row r="437" spans="1:16" hidden="1" x14ac:dyDescent="0.2">
      <c r="A437" s="1">
        <v>212749</v>
      </c>
      <c r="B437" s="2">
        <v>42596</v>
      </c>
      <c r="C437" s="2">
        <v>42579</v>
      </c>
      <c r="D437" s="1" t="s">
        <v>472</v>
      </c>
      <c r="E437" s="1">
        <v>233082</v>
      </c>
      <c r="F437" s="21">
        <v>2200000</v>
      </c>
      <c r="G437" s="1" t="s">
        <v>725</v>
      </c>
      <c r="H437" s="1" t="s">
        <v>118</v>
      </c>
      <c r="I437" s="1" t="s">
        <v>53</v>
      </c>
      <c r="K437" s="1">
        <v>0.25</v>
      </c>
      <c r="M437" s="1" t="s">
        <v>21</v>
      </c>
      <c r="N437" s="1" t="s">
        <v>21</v>
      </c>
      <c r="P437" s="2">
        <v>42596</v>
      </c>
    </row>
    <row r="438" spans="1:16" hidden="1" x14ac:dyDescent="0.2">
      <c r="A438" s="1">
        <v>212788</v>
      </c>
      <c r="B438" s="2">
        <v>42590</v>
      </c>
      <c r="C438" s="2">
        <v>42579</v>
      </c>
      <c r="D438" s="1" t="s">
        <v>473</v>
      </c>
      <c r="E438" s="1">
        <v>233124</v>
      </c>
      <c r="F438" s="21">
        <v>3300000</v>
      </c>
      <c r="G438" s="1" t="s">
        <v>725</v>
      </c>
      <c r="H438" s="1" t="s">
        <v>268</v>
      </c>
      <c r="I438" s="1" t="s">
        <v>14</v>
      </c>
      <c r="L438" s="1" t="s">
        <v>21</v>
      </c>
      <c r="N438" s="1" t="s">
        <v>21</v>
      </c>
      <c r="P438" s="2">
        <v>42590</v>
      </c>
    </row>
    <row r="439" spans="1:16" hidden="1" x14ac:dyDescent="0.2">
      <c r="A439" s="1">
        <v>212807</v>
      </c>
      <c r="B439" s="2">
        <v>42596</v>
      </c>
      <c r="C439" s="2">
        <v>42579</v>
      </c>
      <c r="D439" s="1" t="s">
        <v>474</v>
      </c>
      <c r="E439" s="1">
        <v>233151</v>
      </c>
      <c r="F439" s="21">
        <v>550000</v>
      </c>
      <c r="G439" s="1" t="s">
        <v>725</v>
      </c>
      <c r="H439" s="1" t="s">
        <v>393</v>
      </c>
      <c r="I439" s="1" t="s">
        <v>50</v>
      </c>
      <c r="K439" s="1">
        <v>0.5</v>
      </c>
      <c r="M439" s="1" t="s">
        <v>21</v>
      </c>
      <c r="N439" s="1" t="s">
        <v>21</v>
      </c>
      <c r="P439" s="2">
        <v>42596</v>
      </c>
    </row>
    <row r="440" spans="1:16" hidden="1" x14ac:dyDescent="0.2">
      <c r="A440" s="1">
        <v>212852</v>
      </c>
      <c r="B440" s="2">
        <v>42590</v>
      </c>
      <c r="C440" s="2">
        <v>42582</v>
      </c>
      <c r="D440" s="1" t="s">
        <v>475</v>
      </c>
      <c r="E440" s="1">
        <v>197648</v>
      </c>
      <c r="F440" s="21">
        <v>5500000</v>
      </c>
      <c r="G440" s="1" t="s">
        <v>725</v>
      </c>
      <c r="H440" s="1" t="s">
        <v>114</v>
      </c>
      <c r="I440" s="1" t="s">
        <v>53</v>
      </c>
      <c r="K440" s="1">
        <v>0.25</v>
      </c>
      <c r="M440" s="1" t="s">
        <v>21</v>
      </c>
      <c r="N440" s="1" t="s">
        <v>21</v>
      </c>
      <c r="P440" s="2">
        <v>42590</v>
      </c>
    </row>
    <row r="441" spans="1:16" hidden="1" x14ac:dyDescent="0.2">
      <c r="A441" s="1">
        <v>212854</v>
      </c>
      <c r="B441" s="2">
        <v>42647</v>
      </c>
      <c r="C441" s="2">
        <v>42582</v>
      </c>
      <c r="D441" s="1" t="s">
        <v>476</v>
      </c>
      <c r="E441" s="1">
        <v>233199</v>
      </c>
      <c r="F441" s="21">
        <v>2500000</v>
      </c>
      <c r="G441" s="1" t="s">
        <v>725</v>
      </c>
      <c r="H441" s="1" t="s">
        <v>381</v>
      </c>
      <c r="I441" s="1" t="s">
        <v>20</v>
      </c>
      <c r="K441" s="1">
        <v>0.73299999999999998</v>
      </c>
      <c r="M441" s="1" t="s">
        <v>21</v>
      </c>
      <c r="N441" s="1" t="s">
        <v>21</v>
      </c>
      <c r="P441" s="2">
        <v>42647</v>
      </c>
    </row>
    <row r="442" spans="1:16" hidden="1" x14ac:dyDescent="0.2">
      <c r="A442" s="1">
        <v>212857</v>
      </c>
      <c r="B442" s="2">
        <v>42592</v>
      </c>
      <c r="C442" s="2">
        <v>42579</v>
      </c>
      <c r="D442" s="1" t="s">
        <v>422</v>
      </c>
      <c r="E442" s="1">
        <v>212463</v>
      </c>
      <c r="F442" s="21">
        <v>1100000</v>
      </c>
      <c r="G442" s="1" t="s">
        <v>725</v>
      </c>
      <c r="H442" s="1" t="s">
        <v>120</v>
      </c>
      <c r="I442" s="1" t="s">
        <v>121</v>
      </c>
      <c r="L442" s="1" t="s">
        <v>21</v>
      </c>
      <c r="N442" s="1" t="s">
        <v>21</v>
      </c>
      <c r="P442" s="2">
        <v>42592</v>
      </c>
    </row>
    <row r="443" spans="1:16" hidden="1" x14ac:dyDescent="0.2">
      <c r="A443" s="1">
        <v>212929</v>
      </c>
      <c r="B443" s="2">
        <v>42612</v>
      </c>
      <c r="C443" s="2">
        <v>42583</v>
      </c>
      <c r="D443" s="1" t="s">
        <v>477</v>
      </c>
      <c r="E443" s="1">
        <v>218691</v>
      </c>
      <c r="F443" s="21">
        <v>2200000</v>
      </c>
      <c r="G443" s="1" t="s">
        <v>725</v>
      </c>
      <c r="H443" s="1" t="s">
        <v>33</v>
      </c>
      <c r="I443" s="1" t="s">
        <v>27</v>
      </c>
      <c r="K443" s="1">
        <v>0.5</v>
      </c>
      <c r="M443" s="1" t="s">
        <v>21</v>
      </c>
      <c r="N443" s="1" t="s">
        <v>21</v>
      </c>
      <c r="P443" s="2">
        <v>42612</v>
      </c>
    </row>
    <row r="444" spans="1:16" hidden="1" x14ac:dyDescent="0.2">
      <c r="A444" s="1">
        <v>212931</v>
      </c>
      <c r="B444" s="2">
        <v>42596</v>
      </c>
      <c r="C444" s="2">
        <v>42583</v>
      </c>
      <c r="D444" s="1" t="s">
        <v>82</v>
      </c>
      <c r="E444" s="1">
        <v>109759</v>
      </c>
      <c r="F444" s="21">
        <v>330000</v>
      </c>
      <c r="G444" s="1" t="s">
        <v>725</v>
      </c>
      <c r="H444" s="1" t="s">
        <v>83</v>
      </c>
      <c r="I444" s="1" t="s">
        <v>84</v>
      </c>
      <c r="J444" s="1">
        <v>0.25</v>
      </c>
      <c r="K444" s="1">
        <v>0.25</v>
      </c>
      <c r="M444" s="1" t="s">
        <v>21</v>
      </c>
      <c r="O444" s="1" t="s">
        <v>21</v>
      </c>
      <c r="P444" s="2">
        <v>42596</v>
      </c>
    </row>
    <row r="445" spans="1:16" hidden="1" x14ac:dyDescent="0.2">
      <c r="A445" s="1">
        <v>212941</v>
      </c>
      <c r="B445" s="2">
        <v>42647</v>
      </c>
      <c r="C445" s="2">
        <v>42583</v>
      </c>
      <c r="D445" s="1" t="s">
        <v>478</v>
      </c>
      <c r="E445" s="1">
        <v>233279</v>
      </c>
      <c r="F445" s="21">
        <v>1100000</v>
      </c>
      <c r="G445" s="1" t="s">
        <v>725</v>
      </c>
      <c r="H445" s="1" t="s">
        <v>148</v>
      </c>
      <c r="I445" s="1" t="s">
        <v>27</v>
      </c>
      <c r="K445" s="1">
        <v>0.75</v>
      </c>
      <c r="M445" s="1" t="s">
        <v>21</v>
      </c>
      <c r="N445" s="1" t="s">
        <v>21</v>
      </c>
      <c r="P445" s="2">
        <v>42647</v>
      </c>
    </row>
    <row r="446" spans="1:16" hidden="1" x14ac:dyDescent="0.2">
      <c r="A446" s="1">
        <v>212943</v>
      </c>
      <c r="B446" s="2">
        <v>42619</v>
      </c>
      <c r="C446" s="2">
        <v>42583</v>
      </c>
      <c r="D446" s="1" t="s">
        <v>479</v>
      </c>
      <c r="E446" s="1">
        <v>217149</v>
      </c>
      <c r="F446" s="21">
        <v>5500000</v>
      </c>
      <c r="G446" s="1" t="s">
        <v>725</v>
      </c>
      <c r="H446" s="1" t="s">
        <v>148</v>
      </c>
      <c r="I446" s="1" t="s">
        <v>27</v>
      </c>
      <c r="K446" s="1">
        <v>0.5</v>
      </c>
      <c r="M446" s="1" t="s">
        <v>21</v>
      </c>
      <c r="N446" s="1" t="s">
        <v>21</v>
      </c>
      <c r="P446" s="2">
        <v>42619</v>
      </c>
    </row>
    <row r="447" spans="1:16" hidden="1" x14ac:dyDescent="0.2">
      <c r="A447" s="1">
        <v>212944</v>
      </c>
      <c r="B447" s="2">
        <v>42639</v>
      </c>
      <c r="C447" s="2">
        <v>42583</v>
      </c>
      <c r="D447" s="1" t="s">
        <v>480</v>
      </c>
      <c r="E447" s="1">
        <v>179136</v>
      </c>
      <c r="F447" s="21">
        <v>3300000</v>
      </c>
      <c r="G447" s="1" t="s">
        <v>725</v>
      </c>
      <c r="H447" s="1" t="s">
        <v>148</v>
      </c>
      <c r="I447" s="1" t="s">
        <v>27</v>
      </c>
      <c r="K447" s="1">
        <v>1.25</v>
      </c>
      <c r="M447" s="1" t="s">
        <v>21</v>
      </c>
      <c r="N447" s="1" t="s">
        <v>21</v>
      </c>
      <c r="P447" s="2">
        <v>42639</v>
      </c>
    </row>
    <row r="448" spans="1:16" hidden="1" x14ac:dyDescent="0.2">
      <c r="A448" s="1">
        <v>212946</v>
      </c>
      <c r="B448" s="2">
        <v>42618</v>
      </c>
      <c r="C448" s="2">
        <v>42583</v>
      </c>
      <c r="D448" s="1" t="s">
        <v>481</v>
      </c>
      <c r="E448" s="1">
        <v>212907</v>
      </c>
      <c r="F448" s="21">
        <v>1925000</v>
      </c>
      <c r="G448" s="1" t="s">
        <v>725</v>
      </c>
      <c r="H448" s="1" t="s">
        <v>148</v>
      </c>
      <c r="I448" s="1" t="s">
        <v>27</v>
      </c>
      <c r="K448" s="1">
        <v>1.5</v>
      </c>
      <c r="M448" s="1" t="s">
        <v>21</v>
      </c>
      <c r="N448" s="1" t="s">
        <v>21</v>
      </c>
      <c r="P448" s="2">
        <v>42618</v>
      </c>
    </row>
    <row r="449" spans="1:16" hidden="1" x14ac:dyDescent="0.2">
      <c r="A449" s="1">
        <v>212978</v>
      </c>
      <c r="B449" s="2">
        <v>42600</v>
      </c>
      <c r="C449" s="2">
        <v>42584</v>
      </c>
      <c r="D449" s="1" t="s">
        <v>482</v>
      </c>
      <c r="E449" s="1">
        <v>233315</v>
      </c>
      <c r="F449" s="21">
        <v>2500000</v>
      </c>
      <c r="G449" s="1" t="s">
        <v>725</v>
      </c>
      <c r="H449" s="1" t="s">
        <v>175</v>
      </c>
      <c r="I449" s="1" t="s">
        <v>27</v>
      </c>
      <c r="L449" s="1" t="s">
        <v>21</v>
      </c>
      <c r="O449" s="1" t="s">
        <v>21</v>
      </c>
      <c r="P449" s="2">
        <v>42600</v>
      </c>
    </row>
    <row r="450" spans="1:16" hidden="1" x14ac:dyDescent="0.2">
      <c r="A450" s="1">
        <v>213006</v>
      </c>
      <c r="B450" s="2">
        <v>42648</v>
      </c>
      <c r="C450" s="2">
        <v>42584</v>
      </c>
      <c r="D450" s="1" t="s">
        <v>483</v>
      </c>
      <c r="E450" s="1">
        <v>233345</v>
      </c>
      <c r="F450" s="21">
        <v>1100000</v>
      </c>
      <c r="G450" s="1" t="s">
        <v>725</v>
      </c>
      <c r="H450" s="1" t="s">
        <v>92</v>
      </c>
      <c r="I450" s="1" t="s">
        <v>93</v>
      </c>
      <c r="L450" s="1" t="s">
        <v>21</v>
      </c>
      <c r="N450" s="1" t="s">
        <v>21</v>
      </c>
      <c r="P450" s="2">
        <v>42648</v>
      </c>
    </row>
    <row r="451" spans="1:16" hidden="1" x14ac:dyDescent="0.2">
      <c r="A451" s="1">
        <v>213026</v>
      </c>
      <c r="B451" s="2">
        <v>42603</v>
      </c>
      <c r="C451" s="2">
        <v>42585</v>
      </c>
      <c r="D451" s="1" t="s">
        <v>484</v>
      </c>
      <c r="E451" s="1">
        <v>233368</v>
      </c>
      <c r="F451" s="21">
        <v>1100000</v>
      </c>
      <c r="G451" s="1" t="s">
        <v>725</v>
      </c>
      <c r="H451" s="1" t="s">
        <v>114</v>
      </c>
      <c r="I451" s="1" t="s">
        <v>53</v>
      </c>
      <c r="L451" s="1" t="s">
        <v>21</v>
      </c>
      <c r="N451" s="1" t="s">
        <v>21</v>
      </c>
      <c r="P451" s="2">
        <v>42603</v>
      </c>
    </row>
    <row r="452" spans="1:16" hidden="1" x14ac:dyDescent="0.2">
      <c r="A452" s="1">
        <v>213063</v>
      </c>
      <c r="B452" s="2">
        <v>42600</v>
      </c>
      <c r="C452" s="2">
        <v>42586</v>
      </c>
      <c r="D452" s="1" t="s">
        <v>485</v>
      </c>
      <c r="E452" s="1">
        <v>233413</v>
      </c>
      <c r="F452" s="21">
        <v>1375000</v>
      </c>
      <c r="G452" s="1" t="s">
        <v>725</v>
      </c>
      <c r="H452" s="1" t="s">
        <v>175</v>
      </c>
      <c r="I452" s="1" t="s">
        <v>27</v>
      </c>
      <c r="J452" s="1">
        <v>2</v>
      </c>
      <c r="K452" s="1">
        <v>1.75</v>
      </c>
      <c r="M452" s="1" t="s">
        <v>21</v>
      </c>
      <c r="O452" s="1" t="s">
        <v>21</v>
      </c>
      <c r="P452" s="2">
        <v>42600</v>
      </c>
    </row>
    <row r="453" spans="1:16" hidden="1" x14ac:dyDescent="0.2">
      <c r="A453" s="1">
        <v>213064</v>
      </c>
      <c r="B453" s="2">
        <v>42612</v>
      </c>
      <c r="C453" s="2">
        <v>42586</v>
      </c>
      <c r="D453" s="1" t="s">
        <v>486</v>
      </c>
      <c r="E453" s="1">
        <v>233414</v>
      </c>
      <c r="F453" s="21">
        <v>1100000</v>
      </c>
      <c r="G453" s="1" t="s">
        <v>725</v>
      </c>
      <c r="H453" s="1" t="s">
        <v>148</v>
      </c>
      <c r="I453" s="1" t="s">
        <v>27</v>
      </c>
      <c r="J453" s="1">
        <v>1.25</v>
      </c>
      <c r="K453" s="1">
        <v>1.25</v>
      </c>
      <c r="M453" s="1" t="s">
        <v>21</v>
      </c>
      <c r="O453" s="1" t="s">
        <v>21</v>
      </c>
      <c r="P453" s="2">
        <v>42612</v>
      </c>
    </row>
    <row r="454" spans="1:16" hidden="1" x14ac:dyDescent="0.2">
      <c r="A454" s="1">
        <v>213097</v>
      </c>
      <c r="B454" s="2">
        <v>42597</v>
      </c>
      <c r="C454" s="2">
        <v>42586</v>
      </c>
      <c r="D454" s="1" t="s">
        <v>487</v>
      </c>
      <c r="E454" s="1">
        <v>137811</v>
      </c>
      <c r="F454" s="21">
        <v>660000</v>
      </c>
      <c r="G454" s="1" t="s">
        <v>725</v>
      </c>
      <c r="H454" s="1" t="s">
        <v>268</v>
      </c>
      <c r="I454" s="1" t="s">
        <v>14</v>
      </c>
      <c r="K454" s="1">
        <v>0.75</v>
      </c>
      <c r="M454" s="1" t="s">
        <v>21</v>
      </c>
      <c r="N454" s="1" t="s">
        <v>21</v>
      </c>
      <c r="P454" s="2">
        <v>42597</v>
      </c>
    </row>
    <row r="455" spans="1:16" hidden="1" x14ac:dyDescent="0.2">
      <c r="A455" s="1">
        <v>213107</v>
      </c>
      <c r="B455" s="2">
        <v>42607</v>
      </c>
      <c r="C455" s="2">
        <v>42586</v>
      </c>
      <c r="D455" s="1" t="s">
        <v>488</v>
      </c>
      <c r="E455" s="1">
        <v>233446</v>
      </c>
      <c r="F455" s="21">
        <v>5500000</v>
      </c>
      <c r="G455" s="1" t="s">
        <v>725</v>
      </c>
      <c r="H455" s="1" t="s">
        <v>396</v>
      </c>
      <c r="I455" s="1" t="s">
        <v>141</v>
      </c>
      <c r="L455" s="1" t="s">
        <v>21</v>
      </c>
      <c r="N455" s="1" t="s">
        <v>21</v>
      </c>
      <c r="P455" s="2">
        <v>42607</v>
      </c>
    </row>
    <row r="456" spans="1:16" hidden="1" x14ac:dyDescent="0.2">
      <c r="A456" s="1">
        <v>213109</v>
      </c>
      <c r="B456" s="2">
        <v>42593</v>
      </c>
      <c r="C456" s="2">
        <v>42586</v>
      </c>
      <c r="D456" s="1" t="s">
        <v>489</v>
      </c>
      <c r="E456" s="1">
        <v>154157</v>
      </c>
      <c r="F456" s="21">
        <v>1100000</v>
      </c>
      <c r="G456" s="1" t="s">
        <v>725</v>
      </c>
      <c r="H456" s="1" t="s">
        <v>396</v>
      </c>
      <c r="I456" s="1" t="s">
        <v>141</v>
      </c>
      <c r="L456" s="1" t="s">
        <v>21</v>
      </c>
      <c r="N456" s="1" t="s">
        <v>21</v>
      </c>
      <c r="P456" s="2">
        <v>42593</v>
      </c>
    </row>
    <row r="457" spans="1:16" x14ac:dyDescent="0.2">
      <c r="A457" s="1">
        <v>213139</v>
      </c>
      <c r="B457" s="2">
        <v>42690</v>
      </c>
      <c r="C457" s="2">
        <v>42589</v>
      </c>
      <c r="D457" s="1" t="s">
        <v>490</v>
      </c>
      <c r="E457" s="1">
        <v>233482</v>
      </c>
      <c r="F457" s="21">
        <v>1925000</v>
      </c>
      <c r="G457" s="1" t="s">
        <v>725</v>
      </c>
      <c r="H457" s="1" t="s">
        <v>89</v>
      </c>
      <c r="I457" s="1" t="s">
        <v>20</v>
      </c>
      <c r="K457" s="1">
        <v>0.15</v>
      </c>
      <c r="M457" s="1" t="s">
        <v>21</v>
      </c>
      <c r="N457" s="1" t="s">
        <v>21</v>
      </c>
      <c r="P457" s="2">
        <v>42690</v>
      </c>
    </row>
    <row r="458" spans="1:16" hidden="1" x14ac:dyDescent="0.2">
      <c r="A458" s="1">
        <v>213152</v>
      </c>
      <c r="B458" s="2">
        <v>42606</v>
      </c>
      <c r="C458" s="2">
        <v>42589</v>
      </c>
      <c r="D458" s="1" t="s">
        <v>491</v>
      </c>
      <c r="E458" s="1">
        <v>233495</v>
      </c>
      <c r="F458" s="21">
        <v>5500000</v>
      </c>
      <c r="G458" s="1" t="s">
        <v>725</v>
      </c>
      <c r="H458" s="1" t="s">
        <v>492</v>
      </c>
      <c r="I458" s="1" t="s">
        <v>184</v>
      </c>
      <c r="K458" s="1">
        <v>1</v>
      </c>
      <c r="M458" s="1" t="s">
        <v>21</v>
      </c>
      <c r="N458" s="1" t="s">
        <v>21</v>
      </c>
      <c r="P458" s="2">
        <v>42606</v>
      </c>
    </row>
    <row r="459" spans="1:16" hidden="1" x14ac:dyDescent="0.2">
      <c r="A459" s="1">
        <v>213155</v>
      </c>
      <c r="B459" s="2">
        <v>42613</v>
      </c>
      <c r="C459" s="2">
        <v>42589</v>
      </c>
      <c r="D459" s="1" t="s">
        <v>493</v>
      </c>
      <c r="E459" s="1">
        <v>233499</v>
      </c>
      <c r="F459" s="21">
        <v>1000000</v>
      </c>
      <c r="G459" s="1" t="s">
        <v>725</v>
      </c>
      <c r="H459" s="1" t="s">
        <v>262</v>
      </c>
      <c r="I459" s="1" t="s">
        <v>53</v>
      </c>
      <c r="K459" s="1">
        <v>0.25</v>
      </c>
      <c r="M459" s="1" t="s">
        <v>21</v>
      </c>
      <c r="N459" s="1" t="s">
        <v>21</v>
      </c>
      <c r="P459" s="2">
        <v>42613</v>
      </c>
    </row>
    <row r="460" spans="1:16" hidden="1" x14ac:dyDescent="0.2">
      <c r="A460" s="1">
        <v>213156</v>
      </c>
      <c r="C460" s="2">
        <v>42589</v>
      </c>
      <c r="D460" s="1" t="s">
        <v>494</v>
      </c>
      <c r="E460" s="1">
        <v>233500</v>
      </c>
      <c r="F460" s="21">
        <v>4000000</v>
      </c>
      <c r="G460" s="1" t="s">
        <v>729</v>
      </c>
      <c r="H460" s="1" t="s">
        <v>31</v>
      </c>
      <c r="I460" s="1" t="s">
        <v>20</v>
      </c>
      <c r="L460" s="1" t="s">
        <v>21</v>
      </c>
      <c r="O460" s="1" t="s">
        <v>21</v>
      </c>
      <c r="P460" s="2">
        <v>42589</v>
      </c>
    </row>
    <row r="461" spans="1:16" hidden="1" x14ac:dyDescent="0.2">
      <c r="A461" s="1">
        <v>213157</v>
      </c>
      <c r="B461" s="2">
        <v>42603</v>
      </c>
      <c r="C461" s="2">
        <v>42589</v>
      </c>
      <c r="D461" s="1" t="s">
        <v>495</v>
      </c>
      <c r="E461" s="1">
        <v>233501</v>
      </c>
      <c r="F461" s="21">
        <v>11000000</v>
      </c>
      <c r="G461" s="1" t="s">
        <v>725</v>
      </c>
      <c r="H461" s="1" t="s">
        <v>153</v>
      </c>
      <c r="I461" s="1" t="s">
        <v>27</v>
      </c>
      <c r="J461" s="1">
        <v>0.75</v>
      </c>
      <c r="K461" s="1">
        <v>0.75</v>
      </c>
      <c r="M461" s="1" t="s">
        <v>21</v>
      </c>
      <c r="O461" s="1" t="s">
        <v>21</v>
      </c>
      <c r="P461" s="2">
        <v>42603</v>
      </c>
    </row>
    <row r="462" spans="1:16" hidden="1" x14ac:dyDescent="0.2">
      <c r="A462" s="1">
        <v>213165</v>
      </c>
      <c r="B462" s="2">
        <v>42642</v>
      </c>
      <c r="C462" s="2">
        <v>42590</v>
      </c>
      <c r="D462" s="1" t="s">
        <v>496</v>
      </c>
      <c r="E462" s="1">
        <v>233511</v>
      </c>
      <c r="F462" s="21">
        <v>9000000</v>
      </c>
      <c r="G462" s="1" t="s">
        <v>725</v>
      </c>
      <c r="H462" s="1" t="s">
        <v>97</v>
      </c>
      <c r="I462" s="1" t="s">
        <v>98</v>
      </c>
      <c r="K462" s="1">
        <v>1.81</v>
      </c>
      <c r="M462" s="1" t="s">
        <v>21</v>
      </c>
      <c r="N462" s="1" t="s">
        <v>21</v>
      </c>
      <c r="P462" s="2">
        <v>42642</v>
      </c>
    </row>
    <row r="463" spans="1:16" hidden="1" x14ac:dyDescent="0.2">
      <c r="A463" s="1">
        <v>213166</v>
      </c>
      <c r="B463" s="2">
        <v>42593</v>
      </c>
      <c r="C463" s="2">
        <v>42590</v>
      </c>
      <c r="D463" s="1" t="s">
        <v>497</v>
      </c>
      <c r="E463" s="1">
        <v>233512</v>
      </c>
      <c r="F463" s="21">
        <v>500000</v>
      </c>
      <c r="G463" s="1" t="s">
        <v>725</v>
      </c>
      <c r="H463" s="1" t="s">
        <v>240</v>
      </c>
      <c r="I463" s="1" t="s">
        <v>241</v>
      </c>
      <c r="L463" s="1" t="s">
        <v>21</v>
      </c>
      <c r="O463" s="1" t="s">
        <v>21</v>
      </c>
      <c r="P463" s="2">
        <v>42593</v>
      </c>
    </row>
    <row r="464" spans="1:16" x14ac:dyDescent="0.2">
      <c r="A464" s="1">
        <v>213199</v>
      </c>
      <c r="B464" s="2">
        <v>42702</v>
      </c>
      <c r="C464" s="2">
        <v>42590</v>
      </c>
      <c r="D464" s="1" t="s">
        <v>498</v>
      </c>
      <c r="E464" s="1">
        <v>85710</v>
      </c>
      <c r="F464" s="21">
        <v>7700000</v>
      </c>
      <c r="G464" s="1" t="s">
        <v>725</v>
      </c>
      <c r="H464" s="1" t="s">
        <v>83</v>
      </c>
      <c r="I464" s="1" t="s">
        <v>84</v>
      </c>
      <c r="J464" s="1">
        <v>0.35</v>
      </c>
      <c r="K464" s="1">
        <v>0.5</v>
      </c>
      <c r="M464" s="1" t="s">
        <v>21</v>
      </c>
      <c r="O464" s="1" t="s">
        <v>21</v>
      </c>
      <c r="P464" s="2">
        <v>42702</v>
      </c>
    </row>
    <row r="465" spans="1:16" hidden="1" x14ac:dyDescent="0.2">
      <c r="A465" s="1">
        <v>213273</v>
      </c>
      <c r="B465" s="2">
        <v>42603</v>
      </c>
      <c r="C465" s="2">
        <v>42592</v>
      </c>
      <c r="D465" s="1" t="s">
        <v>499</v>
      </c>
      <c r="E465" s="1">
        <v>233620</v>
      </c>
      <c r="F465" s="21">
        <v>1100000</v>
      </c>
      <c r="G465" s="1" t="s">
        <v>725</v>
      </c>
      <c r="H465" s="1" t="s">
        <v>33</v>
      </c>
      <c r="I465" s="1" t="s">
        <v>27</v>
      </c>
      <c r="K465" s="1">
        <v>1.25</v>
      </c>
      <c r="M465" s="1" t="s">
        <v>21</v>
      </c>
      <c r="N465" s="1" t="s">
        <v>21</v>
      </c>
      <c r="P465" s="2">
        <v>42603</v>
      </c>
    </row>
    <row r="466" spans="1:16" hidden="1" x14ac:dyDescent="0.2">
      <c r="A466" s="1">
        <v>213274</v>
      </c>
      <c r="B466" s="2">
        <v>42660</v>
      </c>
      <c r="C466" s="2">
        <v>42592</v>
      </c>
      <c r="D466" s="1" t="s">
        <v>500</v>
      </c>
      <c r="E466" s="1">
        <v>233621</v>
      </c>
      <c r="F466" s="21">
        <v>4000000</v>
      </c>
      <c r="G466" s="1" t="s">
        <v>725</v>
      </c>
      <c r="H466" s="1" t="s">
        <v>29</v>
      </c>
      <c r="I466" s="1" t="s">
        <v>14</v>
      </c>
      <c r="L466" s="1" t="s">
        <v>21</v>
      </c>
      <c r="O466" s="1" t="s">
        <v>21</v>
      </c>
      <c r="P466" s="2">
        <v>42660</v>
      </c>
    </row>
    <row r="467" spans="1:16" hidden="1" x14ac:dyDescent="0.2">
      <c r="A467" s="1">
        <v>213286</v>
      </c>
      <c r="B467" s="2">
        <v>42632</v>
      </c>
      <c r="C467" s="2">
        <v>42592</v>
      </c>
      <c r="D467" s="1" t="s">
        <v>338</v>
      </c>
      <c r="E467" s="1">
        <v>227109</v>
      </c>
      <c r="F467" s="21">
        <v>2000000</v>
      </c>
      <c r="G467" s="1" t="s">
        <v>725</v>
      </c>
      <c r="H467" s="1" t="s">
        <v>120</v>
      </c>
      <c r="I467" s="1" t="s">
        <v>121</v>
      </c>
      <c r="L467" s="1" t="s">
        <v>21</v>
      </c>
      <c r="O467" s="1" t="s">
        <v>21</v>
      </c>
      <c r="P467" s="2">
        <v>42632</v>
      </c>
    </row>
    <row r="468" spans="1:16" hidden="1" x14ac:dyDescent="0.2">
      <c r="A468" s="1">
        <v>213305</v>
      </c>
      <c r="B468" s="2">
        <v>42604</v>
      </c>
      <c r="C468" s="2">
        <v>42593</v>
      </c>
      <c r="D468" s="1" t="s">
        <v>501</v>
      </c>
      <c r="E468" s="1">
        <v>233652</v>
      </c>
      <c r="F468" s="21">
        <v>1650000</v>
      </c>
      <c r="G468" s="1" t="s">
        <v>725</v>
      </c>
      <c r="H468" s="1" t="s">
        <v>502</v>
      </c>
      <c r="I468" s="1" t="s">
        <v>65</v>
      </c>
      <c r="J468" s="1">
        <v>0.5</v>
      </c>
      <c r="K468" s="1">
        <v>0.5</v>
      </c>
      <c r="M468" s="1" t="s">
        <v>21</v>
      </c>
      <c r="O468" s="1" t="s">
        <v>21</v>
      </c>
      <c r="P468" s="2">
        <v>42604</v>
      </c>
    </row>
    <row r="469" spans="1:16" hidden="1" x14ac:dyDescent="0.2">
      <c r="A469" s="1">
        <v>213307</v>
      </c>
      <c r="B469" s="2">
        <v>42662</v>
      </c>
      <c r="C469" s="2">
        <v>42593</v>
      </c>
      <c r="D469" s="1" t="s">
        <v>503</v>
      </c>
      <c r="E469" s="1">
        <v>176590</v>
      </c>
      <c r="F469" s="21">
        <v>11000000</v>
      </c>
      <c r="G469" s="1" t="s">
        <v>725</v>
      </c>
      <c r="H469" s="1" t="s">
        <v>33</v>
      </c>
      <c r="I469" s="1" t="s">
        <v>27</v>
      </c>
      <c r="L469" s="1" t="s">
        <v>21</v>
      </c>
      <c r="N469" s="1" t="s">
        <v>21</v>
      </c>
      <c r="P469" s="2">
        <v>42662</v>
      </c>
    </row>
    <row r="470" spans="1:16" hidden="1" x14ac:dyDescent="0.2">
      <c r="A470" s="1">
        <v>213319</v>
      </c>
      <c r="B470" s="2">
        <v>42610</v>
      </c>
      <c r="C470" s="2">
        <v>42593</v>
      </c>
      <c r="D470" s="1" t="s">
        <v>69</v>
      </c>
      <c r="E470" s="1">
        <v>165136</v>
      </c>
      <c r="F470" s="21">
        <v>3000000</v>
      </c>
      <c r="G470" s="1" t="s">
        <v>725</v>
      </c>
      <c r="H470" s="1" t="s">
        <v>70</v>
      </c>
      <c r="I470" s="1" t="s">
        <v>17</v>
      </c>
      <c r="J470" s="1">
        <v>1</v>
      </c>
      <c r="K470" s="1">
        <v>1</v>
      </c>
      <c r="M470" s="1" t="s">
        <v>21</v>
      </c>
      <c r="O470" s="1" t="s">
        <v>21</v>
      </c>
      <c r="P470" s="2">
        <v>42610</v>
      </c>
    </row>
    <row r="471" spans="1:16" hidden="1" x14ac:dyDescent="0.2">
      <c r="A471" s="1">
        <v>213320</v>
      </c>
      <c r="B471" s="2">
        <v>42632</v>
      </c>
      <c r="C471" s="2">
        <v>42593</v>
      </c>
      <c r="D471" s="1" t="s">
        <v>504</v>
      </c>
      <c r="E471" s="1">
        <v>171253</v>
      </c>
      <c r="F471" s="21">
        <v>5000000</v>
      </c>
      <c r="G471" s="1" t="s">
        <v>725</v>
      </c>
      <c r="H471" s="1" t="s">
        <v>86</v>
      </c>
      <c r="I471" s="1" t="s">
        <v>87</v>
      </c>
      <c r="K471" s="1">
        <v>0.25</v>
      </c>
      <c r="M471" s="1" t="s">
        <v>21</v>
      </c>
      <c r="N471" s="1" t="s">
        <v>21</v>
      </c>
      <c r="P471" s="2">
        <v>42632</v>
      </c>
    </row>
    <row r="472" spans="1:16" hidden="1" x14ac:dyDescent="0.2">
      <c r="A472" s="1">
        <v>213328</v>
      </c>
      <c r="B472" s="2">
        <v>42603</v>
      </c>
      <c r="C472" s="2">
        <v>42593</v>
      </c>
      <c r="D472" s="1" t="s">
        <v>253</v>
      </c>
      <c r="E472" s="1">
        <v>179476</v>
      </c>
      <c r="F472" s="21">
        <v>2200000</v>
      </c>
      <c r="G472" s="1" t="s">
        <v>725</v>
      </c>
      <c r="H472" s="1" t="s">
        <v>13</v>
      </c>
      <c r="I472" s="1" t="s">
        <v>14</v>
      </c>
      <c r="J472" s="1">
        <v>0.5</v>
      </c>
      <c r="K472" s="1">
        <v>0.5</v>
      </c>
      <c r="M472" s="1" t="s">
        <v>21</v>
      </c>
      <c r="O472" s="1" t="s">
        <v>21</v>
      </c>
      <c r="P472" s="2">
        <v>42603</v>
      </c>
    </row>
    <row r="473" spans="1:16" hidden="1" x14ac:dyDescent="0.2">
      <c r="A473" s="1">
        <v>213361</v>
      </c>
      <c r="B473" s="2">
        <v>42621</v>
      </c>
      <c r="C473" s="2">
        <v>42596</v>
      </c>
      <c r="D473" s="1" t="s">
        <v>202</v>
      </c>
      <c r="E473" s="1">
        <v>98752</v>
      </c>
      <c r="F473" s="21">
        <v>440000</v>
      </c>
      <c r="G473" s="1" t="s">
        <v>725</v>
      </c>
      <c r="H473" s="1" t="s">
        <v>26</v>
      </c>
      <c r="I473" s="1" t="s">
        <v>27</v>
      </c>
      <c r="L473" s="1" t="s">
        <v>21</v>
      </c>
      <c r="O473" s="1" t="s">
        <v>21</v>
      </c>
      <c r="P473" s="2">
        <v>42621</v>
      </c>
    </row>
    <row r="474" spans="1:16" hidden="1" x14ac:dyDescent="0.2">
      <c r="A474" s="1">
        <v>213373</v>
      </c>
      <c r="B474" s="2">
        <v>42635</v>
      </c>
      <c r="C474" s="2">
        <v>42596</v>
      </c>
      <c r="D474" s="1" t="s">
        <v>505</v>
      </c>
      <c r="E474" s="1">
        <v>233728</v>
      </c>
      <c r="F474" s="21">
        <v>1100000</v>
      </c>
      <c r="G474" s="1" t="s">
        <v>725</v>
      </c>
      <c r="H474" s="1" t="s">
        <v>118</v>
      </c>
      <c r="I474" s="1" t="s">
        <v>53</v>
      </c>
      <c r="K474" s="1">
        <v>0.5</v>
      </c>
      <c r="M474" s="1" t="s">
        <v>21</v>
      </c>
      <c r="N474" s="1" t="s">
        <v>21</v>
      </c>
      <c r="P474" s="2">
        <v>42635</v>
      </c>
    </row>
    <row r="475" spans="1:16" x14ac:dyDescent="0.2">
      <c r="A475" s="1">
        <v>213378</v>
      </c>
      <c r="B475" s="2">
        <v>42696</v>
      </c>
      <c r="C475" s="2">
        <v>42596</v>
      </c>
      <c r="D475" s="1" t="s">
        <v>506</v>
      </c>
      <c r="E475" s="1">
        <v>233736</v>
      </c>
      <c r="F475" s="21">
        <v>3300000</v>
      </c>
      <c r="G475" s="1" t="s">
        <v>725</v>
      </c>
      <c r="H475" s="1" t="s">
        <v>40</v>
      </c>
      <c r="I475" s="1" t="s">
        <v>41</v>
      </c>
      <c r="K475" s="1">
        <v>1.25</v>
      </c>
      <c r="M475" s="1" t="s">
        <v>21</v>
      </c>
      <c r="N475" s="1" t="s">
        <v>21</v>
      </c>
      <c r="P475" s="2">
        <v>42696</v>
      </c>
    </row>
    <row r="476" spans="1:16" hidden="1" x14ac:dyDescent="0.2">
      <c r="A476" s="1">
        <v>213380</v>
      </c>
      <c r="B476" s="2">
        <v>42599</v>
      </c>
      <c r="C476" s="2">
        <v>42596</v>
      </c>
      <c r="D476" s="1" t="s">
        <v>450</v>
      </c>
      <c r="E476" s="1">
        <v>217344</v>
      </c>
      <c r="F476" s="21">
        <v>2200000</v>
      </c>
      <c r="G476" s="1" t="s">
        <v>725</v>
      </c>
      <c r="H476" s="1" t="s">
        <v>153</v>
      </c>
      <c r="I476" s="1" t="s">
        <v>27</v>
      </c>
      <c r="J476" s="1">
        <v>1.25</v>
      </c>
      <c r="K476" s="1">
        <v>1.25</v>
      </c>
      <c r="M476" s="1" t="s">
        <v>21</v>
      </c>
      <c r="O476" s="1" t="s">
        <v>21</v>
      </c>
      <c r="P476" s="2">
        <v>42599</v>
      </c>
    </row>
    <row r="477" spans="1:16" hidden="1" x14ac:dyDescent="0.2">
      <c r="A477" s="1">
        <v>213382</v>
      </c>
      <c r="C477" s="2">
        <v>42596</v>
      </c>
      <c r="D477" s="1" t="s">
        <v>507</v>
      </c>
      <c r="E477" s="1">
        <v>217352</v>
      </c>
      <c r="F477" s="21">
        <v>550000</v>
      </c>
      <c r="G477" s="1" t="s">
        <v>730</v>
      </c>
      <c r="H477" s="1" t="s">
        <v>153</v>
      </c>
      <c r="I477" s="1" t="s">
        <v>27</v>
      </c>
      <c r="L477" s="1" t="s">
        <v>21</v>
      </c>
      <c r="O477" s="1" t="s">
        <v>21</v>
      </c>
      <c r="P477" s="2">
        <v>42614</v>
      </c>
    </row>
    <row r="478" spans="1:16" hidden="1" x14ac:dyDescent="0.2">
      <c r="A478" s="1">
        <v>213407</v>
      </c>
      <c r="B478" s="2">
        <v>42612</v>
      </c>
      <c r="C478" s="2">
        <v>42597</v>
      </c>
      <c r="D478" s="1" t="s">
        <v>508</v>
      </c>
      <c r="E478" s="1">
        <v>233771</v>
      </c>
      <c r="F478" s="21">
        <v>2200000</v>
      </c>
      <c r="G478" s="1" t="s">
        <v>725</v>
      </c>
      <c r="H478" s="1" t="s">
        <v>294</v>
      </c>
      <c r="I478" s="1" t="s">
        <v>27</v>
      </c>
      <c r="J478" s="1">
        <v>1.25</v>
      </c>
      <c r="K478" s="1">
        <v>1.25</v>
      </c>
      <c r="M478" s="1" t="s">
        <v>21</v>
      </c>
      <c r="O478" s="1" t="s">
        <v>21</v>
      </c>
      <c r="P478" s="2">
        <v>42612</v>
      </c>
    </row>
    <row r="479" spans="1:16" x14ac:dyDescent="0.2">
      <c r="A479" s="1">
        <v>213504</v>
      </c>
      <c r="B479" s="2">
        <v>42677</v>
      </c>
      <c r="C479" s="2">
        <v>42599</v>
      </c>
      <c r="D479" s="1" t="s">
        <v>509</v>
      </c>
      <c r="E479" s="1">
        <v>233872</v>
      </c>
      <c r="F479" s="21">
        <v>6800000</v>
      </c>
      <c r="G479" s="1" t="s">
        <v>725</v>
      </c>
      <c r="H479" s="1" t="s">
        <v>136</v>
      </c>
      <c r="I479" s="1" t="s">
        <v>87</v>
      </c>
      <c r="K479" s="1">
        <v>2</v>
      </c>
      <c r="M479" s="1" t="s">
        <v>21</v>
      </c>
      <c r="N479" s="1" t="s">
        <v>21</v>
      </c>
      <c r="P479" s="2">
        <v>42677</v>
      </c>
    </row>
    <row r="480" spans="1:16" hidden="1" x14ac:dyDescent="0.2">
      <c r="A480" s="1">
        <v>213507</v>
      </c>
      <c r="B480" s="2">
        <v>42613</v>
      </c>
      <c r="C480" s="2">
        <v>42599</v>
      </c>
      <c r="D480" s="1" t="s">
        <v>510</v>
      </c>
      <c r="E480" s="1">
        <v>233875</v>
      </c>
      <c r="F480" s="21">
        <v>1100000</v>
      </c>
      <c r="G480" s="1" t="s">
        <v>725</v>
      </c>
      <c r="H480" s="1" t="s">
        <v>189</v>
      </c>
      <c r="I480" s="1" t="s">
        <v>24</v>
      </c>
      <c r="L480" s="1" t="s">
        <v>21</v>
      </c>
      <c r="N480" s="1" t="s">
        <v>21</v>
      </c>
      <c r="P480" s="2">
        <v>42613</v>
      </c>
    </row>
    <row r="481" spans="1:16" hidden="1" x14ac:dyDescent="0.2">
      <c r="A481" s="1">
        <v>213509</v>
      </c>
      <c r="B481" s="2">
        <v>42612</v>
      </c>
      <c r="C481" s="2">
        <v>42599</v>
      </c>
      <c r="D481" s="1" t="s">
        <v>511</v>
      </c>
      <c r="E481" s="1">
        <v>182313</v>
      </c>
      <c r="F481" s="21">
        <v>1100000</v>
      </c>
      <c r="G481" s="1" t="s">
        <v>725</v>
      </c>
      <c r="H481" s="1" t="s">
        <v>189</v>
      </c>
      <c r="I481" s="1" t="s">
        <v>24</v>
      </c>
      <c r="L481" s="1" t="s">
        <v>21</v>
      </c>
      <c r="N481" s="1" t="s">
        <v>21</v>
      </c>
      <c r="P481" s="2">
        <v>42612</v>
      </c>
    </row>
    <row r="482" spans="1:16" hidden="1" x14ac:dyDescent="0.2">
      <c r="A482" s="1">
        <v>213555</v>
      </c>
      <c r="B482" s="2">
        <v>42613</v>
      </c>
      <c r="C482" s="2">
        <v>42599</v>
      </c>
      <c r="D482" s="1" t="s">
        <v>512</v>
      </c>
      <c r="E482" s="1">
        <v>233933</v>
      </c>
      <c r="F482" s="21">
        <v>2200000</v>
      </c>
      <c r="G482" s="1" t="s">
        <v>725</v>
      </c>
      <c r="H482" s="1" t="s">
        <v>19</v>
      </c>
      <c r="I482" s="1" t="s">
        <v>20</v>
      </c>
      <c r="K482" s="1">
        <v>0.5</v>
      </c>
      <c r="M482" s="1" t="s">
        <v>21</v>
      </c>
      <c r="N482" s="1" t="s">
        <v>21</v>
      </c>
      <c r="P482" s="2">
        <v>42613</v>
      </c>
    </row>
    <row r="483" spans="1:16" hidden="1" x14ac:dyDescent="0.2">
      <c r="A483" s="1">
        <v>213612</v>
      </c>
      <c r="B483" s="2">
        <v>42612</v>
      </c>
      <c r="C483" s="2">
        <v>42600</v>
      </c>
      <c r="D483" s="1" t="s">
        <v>513</v>
      </c>
      <c r="E483" s="1">
        <v>167804</v>
      </c>
      <c r="F483" s="21">
        <v>3300000</v>
      </c>
      <c r="G483" s="1" t="s">
        <v>725</v>
      </c>
      <c r="H483" s="1" t="s">
        <v>33</v>
      </c>
      <c r="I483" s="1" t="s">
        <v>27</v>
      </c>
      <c r="L483" s="1" t="s">
        <v>21</v>
      </c>
      <c r="N483" s="1" t="s">
        <v>21</v>
      </c>
      <c r="P483" s="2">
        <v>42612</v>
      </c>
    </row>
    <row r="484" spans="1:16" hidden="1" x14ac:dyDescent="0.2">
      <c r="A484" s="1">
        <v>213615</v>
      </c>
      <c r="B484" s="2">
        <v>42611</v>
      </c>
      <c r="C484" s="2">
        <v>42600</v>
      </c>
      <c r="D484" s="1" t="s">
        <v>514</v>
      </c>
      <c r="E484" s="1">
        <v>142548</v>
      </c>
      <c r="F484" s="21">
        <v>3000000</v>
      </c>
      <c r="G484" s="1" t="s">
        <v>725</v>
      </c>
      <c r="H484" s="1" t="s">
        <v>153</v>
      </c>
      <c r="I484" s="1" t="s">
        <v>27</v>
      </c>
      <c r="L484" s="1" t="s">
        <v>21</v>
      </c>
      <c r="O484" s="1" t="s">
        <v>21</v>
      </c>
      <c r="P484" s="2">
        <v>42611</v>
      </c>
    </row>
    <row r="485" spans="1:16" hidden="1" x14ac:dyDescent="0.2">
      <c r="A485" s="1">
        <v>213624</v>
      </c>
      <c r="B485" s="2">
        <v>42631</v>
      </c>
      <c r="C485" s="2">
        <v>42600</v>
      </c>
      <c r="D485" s="1" t="s">
        <v>515</v>
      </c>
      <c r="E485" s="1">
        <v>234017</v>
      </c>
      <c r="F485" s="21">
        <v>2500000</v>
      </c>
      <c r="G485" s="1" t="s">
        <v>725</v>
      </c>
      <c r="H485" s="1" t="s">
        <v>64</v>
      </c>
      <c r="I485" s="1" t="s">
        <v>65</v>
      </c>
      <c r="J485" s="1">
        <v>0.5</v>
      </c>
      <c r="K485" s="1">
        <v>0.5</v>
      </c>
      <c r="M485" s="1" t="s">
        <v>21</v>
      </c>
      <c r="O485" s="1" t="s">
        <v>21</v>
      </c>
      <c r="P485" s="2">
        <v>42631</v>
      </c>
    </row>
    <row r="486" spans="1:16" hidden="1" x14ac:dyDescent="0.2">
      <c r="A486" s="1">
        <v>213656</v>
      </c>
      <c r="B486" s="2">
        <v>42634</v>
      </c>
      <c r="C486" s="2">
        <v>42603</v>
      </c>
      <c r="D486" s="1" t="s">
        <v>516</v>
      </c>
      <c r="E486" s="1">
        <v>234042</v>
      </c>
      <c r="F486" s="21">
        <v>13500000</v>
      </c>
      <c r="G486" s="1" t="s">
        <v>725</v>
      </c>
      <c r="H486" s="1" t="s">
        <v>59</v>
      </c>
      <c r="I486" s="1" t="s">
        <v>27</v>
      </c>
      <c r="L486" s="1" t="s">
        <v>21</v>
      </c>
      <c r="N486" s="1" t="s">
        <v>21</v>
      </c>
      <c r="P486" s="2">
        <v>42634</v>
      </c>
    </row>
    <row r="487" spans="1:16" hidden="1" x14ac:dyDescent="0.2">
      <c r="A487" s="1">
        <v>213720</v>
      </c>
      <c r="C487" s="2">
        <v>42604</v>
      </c>
      <c r="D487" s="1" t="s">
        <v>517</v>
      </c>
      <c r="E487" s="1">
        <v>234110</v>
      </c>
      <c r="F487" s="21">
        <v>8800000</v>
      </c>
      <c r="G487" s="1" t="s">
        <v>729</v>
      </c>
      <c r="H487" s="1" t="s">
        <v>31</v>
      </c>
      <c r="I487" s="1" t="s">
        <v>20</v>
      </c>
      <c r="K487" s="1">
        <v>0.5</v>
      </c>
      <c r="M487" s="1" t="s">
        <v>21</v>
      </c>
      <c r="N487" s="1" t="s">
        <v>21</v>
      </c>
      <c r="P487" s="2">
        <v>42604</v>
      </c>
    </row>
    <row r="488" spans="1:16" hidden="1" x14ac:dyDescent="0.2">
      <c r="A488" s="1">
        <v>213769</v>
      </c>
      <c r="B488" s="2">
        <v>42661</v>
      </c>
      <c r="C488" s="2">
        <v>42605</v>
      </c>
      <c r="D488" s="1" t="s">
        <v>518</v>
      </c>
      <c r="E488" s="1">
        <v>234165</v>
      </c>
      <c r="F488" s="21">
        <v>5500000</v>
      </c>
      <c r="G488" s="1" t="s">
        <v>725</v>
      </c>
      <c r="H488" s="1" t="s">
        <v>396</v>
      </c>
      <c r="I488" s="1" t="s">
        <v>141</v>
      </c>
      <c r="K488" s="1">
        <v>0.45</v>
      </c>
      <c r="M488" s="1" t="s">
        <v>21</v>
      </c>
      <c r="N488" s="1" t="s">
        <v>21</v>
      </c>
      <c r="P488" s="2">
        <v>42661</v>
      </c>
    </row>
    <row r="489" spans="1:16" hidden="1" x14ac:dyDescent="0.2">
      <c r="A489" s="1">
        <v>213771</v>
      </c>
      <c r="B489" s="2">
        <v>42632</v>
      </c>
      <c r="C489" s="2">
        <v>42605</v>
      </c>
      <c r="D489" s="1" t="s">
        <v>519</v>
      </c>
      <c r="E489" s="1">
        <v>234166</v>
      </c>
      <c r="F489" s="21">
        <v>2200000</v>
      </c>
      <c r="G489" s="1" t="s">
        <v>725</v>
      </c>
      <c r="H489" s="1" t="s">
        <v>396</v>
      </c>
      <c r="I489" s="1" t="s">
        <v>141</v>
      </c>
      <c r="K489" s="1">
        <v>2</v>
      </c>
      <c r="M489" s="1" t="s">
        <v>21</v>
      </c>
      <c r="N489" s="1" t="s">
        <v>21</v>
      </c>
      <c r="P489" s="2">
        <v>42632</v>
      </c>
    </row>
    <row r="490" spans="1:16" x14ac:dyDescent="0.2">
      <c r="A490" s="1">
        <v>213772</v>
      </c>
      <c r="B490" s="2">
        <v>42690</v>
      </c>
      <c r="C490" s="2">
        <v>42605</v>
      </c>
      <c r="D490" s="1" t="s">
        <v>520</v>
      </c>
      <c r="E490" s="1">
        <v>234167</v>
      </c>
      <c r="F490" s="21">
        <v>5500000</v>
      </c>
      <c r="G490" s="1" t="s">
        <v>725</v>
      </c>
      <c r="H490" s="1" t="s">
        <v>40</v>
      </c>
      <c r="I490" s="1" t="s">
        <v>41</v>
      </c>
      <c r="L490" s="1" t="s">
        <v>21</v>
      </c>
      <c r="O490" s="1" t="s">
        <v>21</v>
      </c>
      <c r="P490" s="2">
        <v>42690</v>
      </c>
    </row>
    <row r="491" spans="1:16" hidden="1" x14ac:dyDescent="0.2">
      <c r="A491" s="1">
        <v>213774</v>
      </c>
      <c r="B491" s="2">
        <v>42617</v>
      </c>
      <c r="C491" s="2">
        <v>42605</v>
      </c>
      <c r="D491" s="1" t="s">
        <v>244</v>
      </c>
      <c r="E491" s="1">
        <v>200128</v>
      </c>
      <c r="F491" s="21">
        <v>1650000</v>
      </c>
      <c r="G491" s="1" t="s">
        <v>725</v>
      </c>
      <c r="H491" s="1" t="s">
        <v>83</v>
      </c>
      <c r="I491" s="1" t="s">
        <v>84</v>
      </c>
      <c r="J491" s="1">
        <v>0.25</v>
      </c>
      <c r="K491" s="1">
        <v>0.25</v>
      </c>
      <c r="M491" s="1" t="s">
        <v>21</v>
      </c>
      <c r="O491" s="1" t="s">
        <v>21</v>
      </c>
      <c r="P491" s="2">
        <v>42617</v>
      </c>
    </row>
    <row r="492" spans="1:16" hidden="1" x14ac:dyDescent="0.2">
      <c r="A492" s="1">
        <v>213867</v>
      </c>
      <c r="C492" s="2">
        <v>42607</v>
      </c>
      <c r="D492" s="1" t="s">
        <v>521</v>
      </c>
      <c r="E492" s="1">
        <v>234262</v>
      </c>
      <c r="F492" s="21">
        <v>2000000</v>
      </c>
      <c r="G492" s="1" t="s">
        <v>731</v>
      </c>
      <c r="H492" s="1" t="s">
        <v>67</v>
      </c>
      <c r="I492" s="1" t="s">
        <v>53</v>
      </c>
      <c r="L492" s="1" t="s">
        <v>21</v>
      </c>
      <c r="O492" s="1" t="s">
        <v>21</v>
      </c>
      <c r="P492" s="2">
        <v>42667</v>
      </c>
    </row>
    <row r="493" spans="1:16" hidden="1" x14ac:dyDescent="0.2">
      <c r="A493" s="1">
        <v>213874</v>
      </c>
      <c r="B493" s="2">
        <v>42632</v>
      </c>
      <c r="C493" s="2">
        <v>42607</v>
      </c>
      <c r="D493" s="1" t="s">
        <v>100</v>
      </c>
      <c r="E493" s="1">
        <v>204298</v>
      </c>
      <c r="F493" s="21">
        <v>1100000</v>
      </c>
      <c r="G493" s="1" t="s">
        <v>725</v>
      </c>
      <c r="H493" s="1" t="s">
        <v>294</v>
      </c>
      <c r="I493" s="1" t="s">
        <v>27</v>
      </c>
      <c r="K493" s="1">
        <v>0.75</v>
      </c>
      <c r="M493" s="1" t="s">
        <v>21</v>
      </c>
      <c r="N493" s="1" t="s">
        <v>21</v>
      </c>
      <c r="P493" s="2">
        <v>42632</v>
      </c>
    </row>
    <row r="494" spans="1:16" hidden="1" x14ac:dyDescent="0.2">
      <c r="A494" s="1">
        <v>213880</v>
      </c>
      <c r="B494" s="2">
        <v>42628</v>
      </c>
      <c r="C494" s="2">
        <v>42607</v>
      </c>
      <c r="D494" s="1" t="s">
        <v>522</v>
      </c>
      <c r="E494" s="1">
        <v>234269</v>
      </c>
      <c r="F494" s="21">
        <v>1100000</v>
      </c>
      <c r="G494" s="1" t="s">
        <v>725</v>
      </c>
      <c r="H494" s="1" t="s">
        <v>465</v>
      </c>
      <c r="I494" s="1" t="s">
        <v>14</v>
      </c>
      <c r="K494" s="1">
        <v>1</v>
      </c>
      <c r="M494" s="1" t="s">
        <v>21</v>
      </c>
      <c r="N494" s="1" t="s">
        <v>21</v>
      </c>
      <c r="P494" s="2">
        <v>42628</v>
      </c>
    </row>
    <row r="495" spans="1:16" hidden="1" x14ac:dyDescent="0.2">
      <c r="A495" s="1">
        <v>213906</v>
      </c>
      <c r="B495" s="2">
        <v>42620</v>
      </c>
      <c r="C495" s="2">
        <v>42607</v>
      </c>
      <c r="D495" s="1" t="s">
        <v>523</v>
      </c>
      <c r="E495" s="1">
        <v>100032</v>
      </c>
      <c r="F495" s="21">
        <v>1750000</v>
      </c>
      <c r="G495" s="1" t="s">
        <v>725</v>
      </c>
      <c r="H495" s="1" t="s">
        <v>140</v>
      </c>
      <c r="I495" s="1" t="s">
        <v>141</v>
      </c>
      <c r="K495" s="1">
        <v>1</v>
      </c>
      <c r="M495" s="1" t="s">
        <v>21</v>
      </c>
      <c r="N495" s="1" t="s">
        <v>21</v>
      </c>
      <c r="P495" s="2">
        <v>42620</v>
      </c>
    </row>
    <row r="496" spans="1:16" hidden="1" x14ac:dyDescent="0.2">
      <c r="A496" s="1">
        <v>213946</v>
      </c>
      <c r="B496" s="2">
        <v>42619</v>
      </c>
      <c r="C496" s="2">
        <v>42603</v>
      </c>
      <c r="D496" s="1" t="s">
        <v>524</v>
      </c>
      <c r="E496" s="1">
        <v>218768</v>
      </c>
      <c r="F496" s="21">
        <v>550000</v>
      </c>
      <c r="G496" s="1" t="s">
        <v>725</v>
      </c>
      <c r="H496" s="1" t="s">
        <v>33</v>
      </c>
      <c r="I496" s="1" t="s">
        <v>27</v>
      </c>
      <c r="L496" s="1" t="s">
        <v>21</v>
      </c>
      <c r="N496" s="1" t="s">
        <v>21</v>
      </c>
      <c r="P496" s="2">
        <v>42619</v>
      </c>
    </row>
    <row r="497" spans="1:16" hidden="1" x14ac:dyDescent="0.2">
      <c r="A497" s="1">
        <v>213953</v>
      </c>
      <c r="C497" s="2">
        <v>42610</v>
      </c>
      <c r="D497" s="1" t="s">
        <v>525</v>
      </c>
      <c r="E497" s="1">
        <v>117662</v>
      </c>
      <c r="F497" s="21">
        <v>5150000</v>
      </c>
      <c r="G497" s="1" t="s">
        <v>731</v>
      </c>
      <c r="H497" s="1" t="s">
        <v>67</v>
      </c>
      <c r="I497" s="1" t="s">
        <v>53</v>
      </c>
      <c r="L497" s="1" t="s">
        <v>21</v>
      </c>
      <c r="O497" s="1" t="s">
        <v>21</v>
      </c>
      <c r="P497" s="2">
        <v>42668</v>
      </c>
    </row>
    <row r="498" spans="1:16" hidden="1" x14ac:dyDescent="0.2">
      <c r="A498" s="1">
        <v>213957</v>
      </c>
      <c r="B498" s="2">
        <v>42621</v>
      </c>
      <c r="C498" s="2">
        <v>42610</v>
      </c>
      <c r="D498" s="1" t="s">
        <v>69</v>
      </c>
      <c r="E498" s="1">
        <v>165136</v>
      </c>
      <c r="F498" s="21">
        <v>2500000</v>
      </c>
      <c r="G498" s="1" t="s">
        <v>725</v>
      </c>
      <c r="H498" s="1" t="s">
        <v>526</v>
      </c>
      <c r="I498" s="1" t="s">
        <v>184</v>
      </c>
      <c r="J498" s="1">
        <v>1</v>
      </c>
      <c r="K498" s="1">
        <v>1</v>
      </c>
      <c r="M498" s="1" t="s">
        <v>21</v>
      </c>
      <c r="O498" s="1" t="s">
        <v>21</v>
      </c>
      <c r="P498" s="2">
        <v>42621</v>
      </c>
    </row>
    <row r="499" spans="1:16" hidden="1" x14ac:dyDescent="0.2">
      <c r="A499" s="1">
        <v>214004</v>
      </c>
      <c r="C499" s="2">
        <v>42610</v>
      </c>
      <c r="D499" s="1" t="s">
        <v>158</v>
      </c>
      <c r="E499" s="1">
        <v>44854</v>
      </c>
      <c r="F499" s="21">
        <v>7700000</v>
      </c>
      <c r="G499" s="1" t="s">
        <v>729</v>
      </c>
      <c r="H499" s="1" t="s">
        <v>16</v>
      </c>
      <c r="I499" s="1" t="s">
        <v>17</v>
      </c>
      <c r="J499" s="1">
        <v>0.16</v>
      </c>
      <c r="K499" s="1">
        <v>0.05</v>
      </c>
      <c r="M499" s="1" t="s">
        <v>21</v>
      </c>
      <c r="O499" s="1" t="s">
        <v>21</v>
      </c>
      <c r="P499" s="2">
        <v>42610</v>
      </c>
    </row>
    <row r="500" spans="1:16" hidden="1" x14ac:dyDescent="0.2">
      <c r="A500" s="1">
        <v>214010</v>
      </c>
      <c r="C500" s="2">
        <v>42611</v>
      </c>
      <c r="D500" s="1" t="s">
        <v>527</v>
      </c>
      <c r="E500" s="1">
        <v>234391</v>
      </c>
      <c r="F500" s="21">
        <v>5500000</v>
      </c>
      <c r="G500" s="1" t="s">
        <v>729</v>
      </c>
      <c r="H500" s="1" t="s">
        <v>114</v>
      </c>
      <c r="I500" s="1" t="s">
        <v>53</v>
      </c>
      <c r="K500" s="1">
        <v>0.2</v>
      </c>
      <c r="M500" s="1" t="s">
        <v>21</v>
      </c>
      <c r="N500" s="1" t="s">
        <v>21</v>
      </c>
      <c r="P500" s="2">
        <v>42611</v>
      </c>
    </row>
    <row r="501" spans="1:16" hidden="1" x14ac:dyDescent="0.2">
      <c r="A501" s="1">
        <v>214014</v>
      </c>
      <c r="C501" s="2">
        <v>42611</v>
      </c>
      <c r="D501" s="1" t="s">
        <v>528</v>
      </c>
      <c r="E501" s="1">
        <v>234395</v>
      </c>
      <c r="F501" s="21">
        <v>3220000</v>
      </c>
      <c r="G501" s="1" t="s">
        <v>729</v>
      </c>
      <c r="H501" s="1" t="s">
        <v>189</v>
      </c>
      <c r="I501" s="1" t="s">
        <v>24</v>
      </c>
      <c r="K501" s="1">
        <v>0.75</v>
      </c>
      <c r="M501" s="1" t="s">
        <v>21</v>
      </c>
      <c r="N501" s="1" t="s">
        <v>21</v>
      </c>
      <c r="P501" s="2">
        <v>42611</v>
      </c>
    </row>
    <row r="502" spans="1:16" hidden="1" x14ac:dyDescent="0.2">
      <c r="A502" s="1">
        <v>214028</v>
      </c>
      <c r="B502" s="2">
        <v>42619</v>
      </c>
      <c r="C502" s="2">
        <v>42611</v>
      </c>
      <c r="D502" s="1" t="s">
        <v>529</v>
      </c>
      <c r="E502" s="1">
        <v>234411</v>
      </c>
      <c r="F502" s="21">
        <v>1100000</v>
      </c>
      <c r="G502" s="1" t="s">
        <v>725</v>
      </c>
      <c r="H502" s="1" t="s">
        <v>59</v>
      </c>
      <c r="I502" s="1" t="s">
        <v>27</v>
      </c>
      <c r="L502" s="1" t="s">
        <v>21</v>
      </c>
      <c r="O502" s="1" t="s">
        <v>21</v>
      </c>
      <c r="P502" s="2">
        <v>42619</v>
      </c>
    </row>
    <row r="503" spans="1:16" hidden="1" x14ac:dyDescent="0.2">
      <c r="A503" s="1">
        <v>214037</v>
      </c>
      <c r="B503" s="2">
        <v>42621</v>
      </c>
      <c r="C503" s="2">
        <v>42611</v>
      </c>
      <c r="D503" s="1" t="s">
        <v>88</v>
      </c>
      <c r="E503" s="1">
        <v>203362</v>
      </c>
      <c r="F503" s="21">
        <v>1860000</v>
      </c>
      <c r="G503" s="1" t="s">
        <v>725</v>
      </c>
      <c r="H503" s="1" t="s">
        <v>89</v>
      </c>
      <c r="I503" s="1" t="s">
        <v>20</v>
      </c>
      <c r="J503" s="1">
        <v>1.25</v>
      </c>
      <c r="K503" s="1">
        <v>1.25</v>
      </c>
      <c r="M503" s="1" t="s">
        <v>21</v>
      </c>
      <c r="O503" s="1" t="s">
        <v>21</v>
      </c>
      <c r="P503" s="2">
        <v>42621</v>
      </c>
    </row>
    <row r="504" spans="1:16" hidden="1" x14ac:dyDescent="0.2">
      <c r="A504" s="1">
        <v>214040</v>
      </c>
      <c r="C504" s="2">
        <v>42611</v>
      </c>
      <c r="D504" s="1" t="s">
        <v>170</v>
      </c>
      <c r="E504" s="1">
        <v>211548</v>
      </c>
      <c r="F504" s="21">
        <v>5500000</v>
      </c>
      <c r="G504" s="1" t="s">
        <v>729</v>
      </c>
      <c r="H504" s="1" t="s">
        <v>73</v>
      </c>
      <c r="I504" s="1" t="s">
        <v>20</v>
      </c>
      <c r="L504" s="1" t="s">
        <v>21</v>
      </c>
      <c r="O504" s="1" t="s">
        <v>21</v>
      </c>
      <c r="P504" s="2">
        <v>42611</v>
      </c>
    </row>
    <row r="505" spans="1:16" hidden="1" x14ac:dyDescent="0.2">
      <c r="A505" s="1">
        <v>214041</v>
      </c>
      <c r="B505" s="2">
        <v>42633</v>
      </c>
      <c r="C505" s="2">
        <v>42611</v>
      </c>
      <c r="D505" s="1" t="s">
        <v>530</v>
      </c>
      <c r="E505" s="1">
        <v>79461</v>
      </c>
      <c r="F505" s="21">
        <v>1100000</v>
      </c>
      <c r="G505" s="1" t="s">
        <v>725</v>
      </c>
      <c r="H505" s="1" t="s">
        <v>73</v>
      </c>
      <c r="I505" s="1" t="s">
        <v>20</v>
      </c>
      <c r="L505" s="1" t="s">
        <v>21</v>
      </c>
      <c r="N505" s="1" t="s">
        <v>21</v>
      </c>
      <c r="P505" s="2">
        <v>42633</v>
      </c>
    </row>
    <row r="506" spans="1:16" hidden="1" x14ac:dyDescent="0.2">
      <c r="A506" s="1">
        <v>214049</v>
      </c>
      <c r="C506" s="2">
        <v>42611</v>
      </c>
      <c r="D506" s="1" t="s">
        <v>531</v>
      </c>
      <c r="E506" s="1">
        <v>189668</v>
      </c>
      <c r="F506" s="21">
        <v>1100000</v>
      </c>
      <c r="G506" s="1" t="s">
        <v>729</v>
      </c>
      <c r="H506" s="1" t="s">
        <v>61</v>
      </c>
      <c r="I506" s="1" t="s">
        <v>62</v>
      </c>
      <c r="L506" s="1" t="s">
        <v>21</v>
      </c>
      <c r="O506" s="1" t="s">
        <v>21</v>
      </c>
      <c r="P506" s="2">
        <v>42611</v>
      </c>
    </row>
    <row r="507" spans="1:16" hidden="1" x14ac:dyDescent="0.2">
      <c r="A507" s="1">
        <v>214050</v>
      </c>
      <c r="B507" s="2">
        <v>42641</v>
      </c>
      <c r="C507" s="2">
        <v>42611</v>
      </c>
      <c r="D507" s="1" t="s">
        <v>532</v>
      </c>
      <c r="E507" s="1">
        <v>234429</v>
      </c>
      <c r="F507" s="21">
        <v>2000000</v>
      </c>
      <c r="G507" s="1" t="s">
        <v>725</v>
      </c>
      <c r="H507" s="1" t="s">
        <v>64</v>
      </c>
      <c r="I507" s="1" t="s">
        <v>65</v>
      </c>
      <c r="J507" s="1">
        <v>1.25</v>
      </c>
      <c r="K507" s="1">
        <v>1.25</v>
      </c>
      <c r="M507" s="1" t="s">
        <v>21</v>
      </c>
      <c r="O507" s="1" t="s">
        <v>21</v>
      </c>
      <c r="P507" s="2">
        <v>42641</v>
      </c>
    </row>
    <row r="508" spans="1:16" hidden="1" x14ac:dyDescent="0.2">
      <c r="A508" s="1">
        <v>214051</v>
      </c>
      <c r="B508" s="2">
        <v>42619</v>
      </c>
      <c r="C508" s="2">
        <v>42611</v>
      </c>
      <c r="D508" s="1" t="s">
        <v>533</v>
      </c>
      <c r="E508" s="1">
        <v>205899</v>
      </c>
      <c r="F508" s="21">
        <v>550000</v>
      </c>
      <c r="G508" s="1" t="s">
        <v>725</v>
      </c>
      <c r="H508" s="1" t="s">
        <v>396</v>
      </c>
      <c r="I508" s="1" t="s">
        <v>141</v>
      </c>
      <c r="K508" s="1">
        <v>0.5</v>
      </c>
      <c r="M508" s="1" t="s">
        <v>21</v>
      </c>
      <c r="N508" s="1" t="s">
        <v>21</v>
      </c>
      <c r="P508" s="2">
        <v>42619</v>
      </c>
    </row>
    <row r="509" spans="1:16" hidden="1" x14ac:dyDescent="0.2">
      <c r="A509" s="1">
        <v>214053</v>
      </c>
      <c r="B509" s="2">
        <v>42621</v>
      </c>
      <c r="C509" s="2">
        <v>42611</v>
      </c>
      <c r="D509" s="1" t="s">
        <v>534</v>
      </c>
      <c r="E509" s="1">
        <v>234431</v>
      </c>
      <c r="F509" s="21">
        <v>1100000</v>
      </c>
      <c r="G509" s="1" t="s">
        <v>725</v>
      </c>
      <c r="H509" s="1" t="s">
        <v>396</v>
      </c>
      <c r="I509" s="1" t="s">
        <v>141</v>
      </c>
      <c r="K509" s="1">
        <v>0.25</v>
      </c>
      <c r="M509" s="1" t="s">
        <v>21</v>
      </c>
      <c r="N509" s="1" t="s">
        <v>21</v>
      </c>
      <c r="P509" s="2">
        <v>42621</v>
      </c>
    </row>
    <row r="510" spans="1:16" hidden="1" x14ac:dyDescent="0.2">
      <c r="A510" s="1">
        <v>214066</v>
      </c>
      <c r="B510" s="2">
        <v>42673</v>
      </c>
      <c r="C510" s="2">
        <v>42612</v>
      </c>
      <c r="D510" s="1" t="s">
        <v>535</v>
      </c>
      <c r="E510" s="1">
        <v>234445</v>
      </c>
      <c r="F510" s="21">
        <v>2200000</v>
      </c>
      <c r="G510" s="1" t="s">
        <v>725</v>
      </c>
      <c r="H510" s="1" t="s">
        <v>114</v>
      </c>
      <c r="I510" s="1" t="s">
        <v>53</v>
      </c>
      <c r="K510" s="1">
        <v>0.45</v>
      </c>
      <c r="M510" s="1" t="s">
        <v>21</v>
      </c>
      <c r="N510" s="1" t="s">
        <v>21</v>
      </c>
      <c r="P510" s="2">
        <v>42673</v>
      </c>
    </row>
    <row r="511" spans="1:16" hidden="1" x14ac:dyDescent="0.2">
      <c r="A511" s="1">
        <v>214102</v>
      </c>
      <c r="B511" s="2">
        <v>42647</v>
      </c>
      <c r="C511" s="2">
        <v>42612</v>
      </c>
      <c r="D511" s="1" t="s">
        <v>536</v>
      </c>
      <c r="E511" s="1">
        <v>234474</v>
      </c>
      <c r="F511" s="21">
        <v>8800000</v>
      </c>
      <c r="G511" s="1" t="s">
        <v>725</v>
      </c>
      <c r="H511" s="1" t="s">
        <v>114</v>
      </c>
      <c r="I511" s="1" t="s">
        <v>53</v>
      </c>
      <c r="K511" s="1">
        <v>0.75</v>
      </c>
      <c r="M511" s="1" t="s">
        <v>21</v>
      </c>
      <c r="N511" s="1" t="s">
        <v>21</v>
      </c>
      <c r="P511" s="2">
        <v>42647</v>
      </c>
    </row>
    <row r="512" spans="1:16" hidden="1" x14ac:dyDescent="0.2">
      <c r="A512" s="1">
        <v>214105</v>
      </c>
      <c r="B512" s="2">
        <v>42653</v>
      </c>
      <c r="C512" s="2">
        <v>42612</v>
      </c>
      <c r="D512" s="1" t="s">
        <v>537</v>
      </c>
      <c r="E512" s="1">
        <v>234479</v>
      </c>
      <c r="F512" s="21">
        <v>2222000</v>
      </c>
      <c r="G512" s="1" t="s">
        <v>725</v>
      </c>
      <c r="H512" s="1" t="s">
        <v>262</v>
      </c>
      <c r="I512" s="1" t="s">
        <v>53</v>
      </c>
      <c r="K512" s="1">
        <v>0.15</v>
      </c>
      <c r="M512" s="1" t="s">
        <v>21</v>
      </c>
      <c r="N512" s="1" t="s">
        <v>21</v>
      </c>
      <c r="P512" s="2">
        <v>42653</v>
      </c>
    </row>
    <row r="513" spans="1:16" hidden="1" x14ac:dyDescent="0.2">
      <c r="A513" s="1">
        <v>214111</v>
      </c>
      <c r="B513" s="2">
        <v>42654</v>
      </c>
      <c r="C513" s="2">
        <v>42612</v>
      </c>
      <c r="D513" s="1" t="s">
        <v>538</v>
      </c>
      <c r="E513" s="1">
        <v>234489</v>
      </c>
      <c r="F513" s="21">
        <v>5500000</v>
      </c>
      <c r="G513" s="1" t="s">
        <v>725</v>
      </c>
      <c r="H513" s="1" t="s">
        <v>150</v>
      </c>
      <c r="I513" s="1" t="s">
        <v>53</v>
      </c>
      <c r="K513" s="1">
        <v>1.25</v>
      </c>
      <c r="M513" s="1" t="s">
        <v>21</v>
      </c>
      <c r="N513" s="1" t="s">
        <v>21</v>
      </c>
      <c r="P513" s="2">
        <v>42654</v>
      </c>
    </row>
    <row r="514" spans="1:16" hidden="1" x14ac:dyDescent="0.2">
      <c r="A514" s="1">
        <v>214140</v>
      </c>
      <c r="B514" s="2">
        <v>42621</v>
      </c>
      <c r="C514" s="2">
        <v>42612</v>
      </c>
      <c r="D514" s="1" t="s">
        <v>539</v>
      </c>
      <c r="E514" s="1">
        <v>234520</v>
      </c>
      <c r="F514" s="21">
        <v>5000000</v>
      </c>
      <c r="G514" s="1" t="s">
        <v>725</v>
      </c>
      <c r="H514" s="1" t="s">
        <v>175</v>
      </c>
      <c r="I514" s="1" t="s">
        <v>27</v>
      </c>
      <c r="J514" s="1">
        <v>1.5</v>
      </c>
      <c r="K514" s="1">
        <v>1.5</v>
      </c>
      <c r="M514" s="1" t="s">
        <v>21</v>
      </c>
      <c r="O514" s="1" t="s">
        <v>21</v>
      </c>
      <c r="P514" s="2">
        <v>42621</v>
      </c>
    </row>
    <row r="515" spans="1:16" hidden="1" x14ac:dyDescent="0.2">
      <c r="A515" s="1">
        <v>214143</v>
      </c>
      <c r="B515" s="2">
        <v>42635</v>
      </c>
      <c r="C515" s="2">
        <v>42612</v>
      </c>
      <c r="D515" s="1" t="s">
        <v>540</v>
      </c>
      <c r="E515" s="1">
        <v>234522</v>
      </c>
      <c r="F515" s="21">
        <v>550000</v>
      </c>
      <c r="G515" s="1" t="s">
        <v>725</v>
      </c>
      <c r="H515" s="1" t="s">
        <v>26</v>
      </c>
      <c r="I515" s="1" t="s">
        <v>27</v>
      </c>
      <c r="J515" s="1">
        <v>0.75</v>
      </c>
      <c r="K515" s="1">
        <v>0.75</v>
      </c>
      <c r="M515" s="1" t="s">
        <v>21</v>
      </c>
      <c r="O515" s="1" t="s">
        <v>21</v>
      </c>
      <c r="P515" s="2">
        <v>42635</v>
      </c>
    </row>
    <row r="516" spans="1:16" hidden="1" x14ac:dyDescent="0.2">
      <c r="A516" s="1">
        <v>214147</v>
      </c>
      <c r="B516" s="2">
        <v>42635</v>
      </c>
      <c r="C516" s="2">
        <v>42612</v>
      </c>
      <c r="D516" s="1" t="s">
        <v>541</v>
      </c>
      <c r="E516" s="1">
        <v>234527</v>
      </c>
      <c r="F516" s="21">
        <v>1630000</v>
      </c>
      <c r="G516" s="1" t="s">
        <v>725</v>
      </c>
      <c r="H516" s="1" t="s">
        <v>26</v>
      </c>
      <c r="I516" s="1" t="s">
        <v>27</v>
      </c>
      <c r="J516" s="1">
        <v>0.5</v>
      </c>
      <c r="K516" s="1">
        <v>0.5</v>
      </c>
      <c r="M516" s="1" t="s">
        <v>21</v>
      </c>
      <c r="O516" s="1" t="s">
        <v>21</v>
      </c>
      <c r="P516" s="2">
        <v>42635</v>
      </c>
    </row>
    <row r="517" spans="1:16" hidden="1" x14ac:dyDescent="0.2">
      <c r="A517" s="1">
        <v>214171</v>
      </c>
      <c r="B517" s="2">
        <v>42666</v>
      </c>
      <c r="C517" s="2">
        <v>42613</v>
      </c>
      <c r="D517" s="1" t="s">
        <v>34</v>
      </c>
      <c r="E517" s="1">
        <v>198277</v>
      </c>
      <c r="F517" s="21">
        <v>22055000</v>
      </c>
      <c r="G517" s="1" t="s">
        <v>725</v>
      </c>
      <c r="H517" s="1" t="s">
        <v>492</v>
      </c>
      <c r="I517" s="1" t="s">
        <v>184</v>
      </c>
      <c r="J517" s="1">
        <v>0.75</v>
      </c>
      <c r="K517" s="1">
        <v>0.35</v>
      </c>
      <c r="M517" s="1" t="s">
        <v>21</v>
      </c>
      <c r="O517" s="1" t="s">
        <v>21</v>
      </c>
      <c r="P517" s="2">
        <v>42666</v>
      </c>
    </row>
    <row r="518" spans="1:16" hidden="1" x14ac:dyDescent="0.2">
      <c r="A518" s="1">
        <v>214172</v>
      </c>
      <c r="B518" s="2">
        <v>42632</v>
      </c>
      <c r="C518" s="2">
        <v>42613</v>
      </c>
      <c r="D518" s="1" t="s">
        <v>542</v>
      </c>
      <c r="E518" s="1">
        <v>234551</v>
      </c>
      <c r="F518" s="21">
        <v>1700000</v>
      </c>
      <c r="G518" s="1" t="s">
        <v>725</v>
      </c>
      <c r="H518" s="1" t="s">
        <v>104</v>
      </c>
      <c r="I518" s="1" t="s">
        <v>53</v>
      </c>
      <c r="K518" s="1">
        <v>0.5</v>
      </c>
      <c r="M518" s="1" t="s">
        <v>21</v>
      </c>
      <c r="N518" s="1" t="s">
        <v>21</v>
      </c>
      <c r="P518" s="2">
        <v>42632</v>
      </c>
    </row>
    <row r="519" spans="1:16" hidden="1" x14ac:dyDescent="0.2">
      <c r="A519" s="1">
        <v>214211</v>
      </c>
      <c r="B519" s="2">
        <v>42632</v>
      </c>
      <c r="C519" s="2">
        <v>42613</v>
      </c>
      <c r="D519" s="1" t="s">
        <v>543</v>
      </c>
      <c r="E519" s="1">
        <v>165627</v>
      </c>
      <c r="F519" s="21">
        <v>275000</v>
      </c>
      <c r="G519" s="1" t="s">
        <v>725</v>
      </c>
      <c r="H519" s="1" t="s">
        <v>189</v>
      </c>
      <c r="I519" s="1" t="s">
        <v>24</v>
      </c>
      <c r="L519" s="1" t="s">
        <v>21</v>
      </c>
      <c r="O519" s="1" t="s">
        <v>21</v>
      </c>
      <c r="P519" s="2">
        <v>42632</v>
      </c>
    </row>
    <row r="520" spans="1:16" hidden="1" x14ac:dyDescent="0.2">
      <c r="A520" s="1">
        <v>214230</v>
      </c>
      <c r="C520" s="2">
        <v>42614</v>
      </c>
      <c r="D520" s="1" t="s">
        <v>544</v>
      </c>
      <c r="E520" s="1">
        <v>180094</v>
      </c>
      <c r="F520" s="21">
        <v>35000000</v>
      </c>
      <c r="G520" s="1" t="s">
        <v>729</v>
      </c>
      <c r="H520" s="1" t="s">
        <v>136</v>
      </c>
      <c r="I520" s="1" t="s">
        <v>87</v>
      </c>
      <c r="L520" s="1" t="s">
        <v>21</v>
      </c>
      <c r="O520" s="1" t="s">
        <v>21</v>
      </c>
      <c r="P520" s="2">
        <v>42614</v>
      </c>
    </row>
    <row r="521" spans="1:16" hidden="1" x14ac:dyDescent="0.2">
      <c r="A521" s="1">
        <v>214241</v>
      </c>
      <c r="B521" s="2">
        <v>42669</v>
      </c>
      <c r="C521" s="2">
        <v>42614</v>
      </c>
      <c r="D521" s="1" t="s">
        <v>545</v>
      </c>
      <c r="E521" s="1">
        <v>160012</v>
      </c>
      <c r="F521" s="21">
        <v>1650000</v>
      </c>
      <c r="G521" s="1" t="s">
        <v>725</v>
      </c>
      <c r="H521" s="1" t="s">
        <v>35</v>
      </c>
      <c r="I521" s="1" t="s">
        <v>27</v>
      </c>
      <c r="J521" s="1">
        <v>0.35</v>
      </c>
      <c r="K521" s="1">
        <v>0.4</v>
      </c>
      <c r="M521" s="1" t="s">
        <v>21</v>
      </c>
      <c r="O521" s="1" t="s">
        <v>21</v>
      </c>
      <c r="P521" s="2">
        <v>42669</v>
      </c>
    </row>
    <row r="522" spans="1:16" hidden="1" x14ac:dyDescent="0.2">
      <c r="A522" s="1">
        <v>214303</v>
      </c>
      <c r="B522" s="2">
        <v>42673</v>
      </c>
      <c r="C522" s="2">
        <v>42617</v>
      </c>
      <c r="D522" s="1" t="s">
        <v>325</v>
      </c>
      <c r="E522" s="1">
        <v>225938</v>
      </c>
      <c r="F522" s="21">
        <v>1100000</v>
      </c>
      <c r="G522" s="1" t="s">
        <v>725</v>
      </c>
      <c r="H522" s="1" t="s">
        <v>97</v>
      </c>
      <c r="I522" s="1" t="s">
        <v>98</v>
      </c>
      <c r="K522" s="1">
        <v>2.75</v>
      </c>
      <c r="M522" s="1" t="s">
        <v>21</v>
      </c>
      <c r="N522" s="1" t="s">
        <v>21</v>
      </c>
      <c r="P522" s="2">
        <v>42673</v>
      </c>
    </row>
    <row r="523" spans="1:16" hidden="1" x14ac:dyDescent="0.2">
      <c r="A523" s="1">
        <v>214309</v>
      </c>
      <c r="B523" s="2">
        <v>42642</v>
      </c>
      <c r="C523" s="2">
        <v>42617</v>
      </c>
      <c r="D523" s="1" t="s">
        <v>546</v>
      </c>
      <c r="E523" s="1">
        <v>234689</v>
      </c>
      <c r="F523" s="21">
        <v>825000</v>
      </c>
      <c r="G523" s="1" t="s">
        <v>725</v>
      </c>
      <c r="H523" s="1" t="s">
        <v>459</v>
      </c>
      <c r="I523" s="1" t="s">
        <v>65</v>
      </c>
      <c r="J523" s="1">
        <v>0.5</v>
      </c>
      <c r="K523" s="1">
        <v>0.25</v>
      </c>
      <c r="M523" s="1" t="s">
        <v>21</v>
      </c>
      <c r="O523" s="1" t="s">
        <v>21</v>
      </c>
      <c r="P523" s="2">
        <v>42642</v>
      </c>
    </row>
    <row r="524" spans="1:16" hidden="1" x14ac:dyDescent="0.2">
      <c r="A524" s="1">
        <v>214326</v>
      </c>
      <c r="B524" s="2">
        <v>42648</v>
      </c>
      <c r="C524" s="2">
        <v>42617</v>
      </c>
      <c r="D524" s="1" t="s">
        <v>363</v>
      </c>
      <c r="E524" s="1">
        <v>229303</v>
      </c>
      <c r="F524" s="21">
        <v>350000</v>
      </c>
      <c r="G524" s="1" t="s">
        <v>725</v>
      </c>
      <c r="H524" s="1" t="s">
        <v>104</v>
      </c>
      <c r="I524" s="1" t="s">
        <v>53</v>
      </c>
      <c r="K524" s="1">
        <v>0.5</v>
      </c>
      <c r="M524" s="1" t="s">
        <v>21</v>
      </c>
      <c r="N524" s="1" t="s">
        <v>21</v>
      </c>
      <c r="P524" s="2">
        <v>42648</v>
      </c>
    </row>
    <row r="525" spans="1:16" hidden="1" x14ac:dyDescent="0.2">
      <c r="A525" s="1">
        <v>214327</v>
      </c>
      <c r="C525" s="2">
        <v>42618</v>
      </c>
      <c r="D525" s="1" t="s">
        <v>547</v>
      </c>
      <c r="E525" s="1">
        <v>42400</v>
      </c>
      <c r="F525" s="21">
        <v>1100000</v>
      </c>
      <c r="G525" s="1" t="s">
        <v>731</v>
      </c>
      <c r="H525" s="1" t="s">
        <v>258</v>
      </c>
      <c r="I525" s="1" t="s">
        <v>259</v>
      </c>
      <c r="L525" s="1" t="s">
        <v>21</v>
      </c>
      <c r="O525" s="1" t="s">
        <v>21</v>
      </c>
      <c r="P525" s="2">
        <v>42638</v>
      </c>
    </row>
    <row r="526" spans="1:16" hidden="1" x14ac:dyDescent="0.2">
      <c r="A526" s="1">
        <v>214361</v>
      </c>
      <c r="C526" s="2">
        <v>42619</v>
      </c>
      <c r="D526" s="1" t="s">
        <v>172</v>
      </c>
      <c r="E526" s="1">
        <v>212073</v>
      </c>
      <c r="F526" s="21">
        <v>4950000</v>
      </c>
      <c r="G526" s="1" t="s">
        <v>729</v>
      </c>
      <c r="H526" s="1" t="s">
        <v>16</v>
      </c>
      <c r="I526" s="1" t="s">
        <v>17</v>
      </c>
      <c r="L526" s="1" t="s">
        <v>21</v>
      </c>
      <c r="O526" s="1" t="s">
        <v>21</v>
      </c>
      <c r="P526" s="2">
        <v>42619</v>
      </c>
    </row>
    <row r="527" spans="1:16" hidden="1" x14ac:dyDescent="0.2">
      <c r="A527" s="1">
        <v>214400</v>
      </c>
      <c r="B527" s="2">
        <v>42635</v>
      </c>
      <c r="C527" s="2">
        <v>42620</v>
      </c>
      <c r="D527" s="1" t="s">
        <v>548</v>
      </c>
      <c r="E527" s="1">
        <v>234767</v>
      </c>
      <c r="F527" s="21">
        <v>3800000</v>
      </c>
      <c r="G527" s="1" t="s">
        <v>725</v>
      </c>
      <c r="H527" s="1" t="s">
        <v>61</v>
      </c>
      <c r="I527" s="1" t="s">
        <v>62</v>
      </c>
      <c r="K527" s="1">
        <v>0.5</v>
      </c>
      <c r="M527" s="1" t="s">
        <v>21</v>
      </c>
      <c r="N527" s="1" t="s">
        <v>21</v>
      </c>
      <c r="P527" s="2">
        <v>42635</v>
      </c>
    </row>
    <row r="528" spans="1:16" hidden="1" x14ac:dyDescent="0.2">
      <c r="A528" s="1">
        <v>214419</v>
      </c>
      <c r="C528" s="2">
        <v>42620</v>
      </c>
      <c r="D528" s="1" t="s">
        <v>549</v>
      </c>
      <c r="E528" s="1">
        <v>234793</v>
      </c>
      <c r="F528" s="21">
        <v>1400000</v>
      </c>
      <c r="G528" s="1" t="s">
        <v>729</v>
      </c>
      <c r="H528" s="1" t="s">
        <v>97</v>
      </c>
      <c r="I528" s="1" t="s">
        <v>98</v>
      </c>
      <c r="L528" s="1" t="s">
        <v>21</v>
      </c>
      <c r="O528" s="1" t="s">
        <v>21</v>
      </c>
      <c r="P528" s="2">
        <v>42620</v>
      </c>
    </row>
    <row r="529" spans="1:16" hidden="1" x14ac:dyDescent="0.2">
      <c r="A529" s="1">
        <v>214420</v>
      </c>
      <c r="C529" s="2">
        <v>42620</v>
      </c>
      <c r="D529" s="1" t="s">
        <v>550</v>
      </c>
      <c r="E529" s="1">
        <v>234794</v>
      </c>
      <c r="F529" s="21">
        <v>3000000</v>
      </c>
      <c r="G529" s="1" t="s">
        <v>729</v>
      </c>
      <c r="H529" s="1" t="s">
        <v>442</v>
      </c>
      <c r="I529" s="1" t="s">
        <v>259</v>
      </c>
      <c r="L529" s="1" t="s">
        <v>21</v>
      </c>
      <c r="O529" s="1" t="s">
        <v>21</v>
      </c>
      <c r="P529" s="2">
        <v>42620</v>
      </c>
    </row>
    <row r="530" spans="1:16" hidden="1" x14ac:dyDescent="0.2">
      <c r="A530" s="1">
        <v>214428</v>
      </c>
      <c r="B530" s="2">
        <v>42652</v>
      </c>
      <c r="C530" s="2">
        <v>42620</v>
      </c>
      <c r="D530" s="1" t="s">
        <v>551</v>
      </c>
      <c r="E530" s="1">
        <v>117519</v>
      </c>
      <c r="F530" s="21">
        <v>5000000</v>
      </c>
      <c r="G530" s="1" t="s">
        <v>725</v>
      </c>
      <c r="H530" s="1" t="s">
        <v>59</v>
      </c>
      <c r="I530" s="1" t="s">
        <v>27</v>
      </c>
      <c r="K530" s="1">
        <v>0.15</v>
      </c>
      <c r="M530" s="1" t="s">
        <v>21</v>
      </c>
      <c r="N530" s="1" t="s">
        <v>21</v>
      </c>
      <c r="P530" s="2">
        <v>42652</v>
      </c>
    </row>
    <row r="531" spans="1:16" hidden="1" x14ac:dyDescent="0.2">
      <c r="A531" s="1">
        <v>214430</v>
      </c>
      <c r="B531" s="2">
        <v>42646</v>
      </c>
      <c r="C531" s="2">
        <v>42620</v>
      </c>
      <c r="D531" s="1" t="s">
        <v>552</v>
      </c>
      <c r="E531" s="1">
        <v>234803</v>
      </c>
      <c r="F531" s="21">
        <v>1166000</v>
      </c>
      <c r="G531" s="1" t="s">
        <v>725</v>
      </c>
      <c r="H531" s="1" t="s">
        <v>73</v>
      </c>
      <c r="I531" s="1" t="s">
        <v>20</v>
      </c>
      <c r="K531" s="1">
        <v>0.2</v>
      </c>
      <c r="M531" s="1" t="s">
        <v>21</v>
      </c>
      <c r="N531" s="1" t="s">
        <v>21</v>
      </c>
      <c r="P531" s="2">
        <v>42646</v>
      </c>
    </row>
    <row r="532" spans="1:16" x14ac:dyDescent="0.2">
      <c r="A532" s="1">
        <v>214459</v>
      </c>
      <c r="B532" s="2">
        <v>42682</v>
      </c>
      <c r="C532" s="2">
        <v>42620</v>
      </c>
      <c r="D532" s="1" t="s">
        <v>553</v>
      </c>
      <c r="E532" s="1">
        <v>226193</v>
      </c>
      <c r="F532" s="21">
        <v>11000000</v>
      </c>
      <c r="G532" s="1" t="s">
        <v>725</v>
      </c>
      <c r="H532" s="1" t="s">
        <v>268</v>
      </c>
      <c r="I532" s="1" t="s">
        <v>14</v>
      </c>
      <c r="L532" s="1" t="s">
        <v>21</v>
      </c>
      <c r="N532" s="1" t="s">
        <v>21</v>
      </c>
      <c r="P532" s="2">
        <v>42682</v>
      </c>
    </row>
    <row r="533" spans="1:16" hidden="1" x14ac:dyDescent="0.2">
      <c r="A533" s="1">
        <v>214511</v>
      </c>
      <c r="B533" s="2">
        <v>42633</v>
      </c>
      <c r="C533" s="2">
        <v>42621</v>
      </c>
      <c r="D533" s="1" t="s">
        <v>554</v>
      </c>
      <c r="E533" s="1">
        <v>234883</v>
      </c>
      <c r="F533" s="21">
        <v>1100000</v>
      </c>
      <c r="G533" s="1" t="s">
        <v>725</v>
      </c>
      <c r="H533" s="1" t="s">
        <v>120</v>
      </c>
      <c r="I533" s="1" t="s">
        <v>121</v>
      </c>
      <c r="J533" s="1">
        <v>0.25</v>
      </c>
      <c r="K533" s="1">
        <v>0.25</v>
      </c>
      <c r="M533" s="1" t="s">
        <v>21</v>
      </c>
      <c r="O533" s="1" t="s">
        <v>21</v>
      </c>
      <c r="P533" s="2">
        <v>42633</v>
      </c>
    </row>
    <row r="534" spans="1:16" hidden="1" x14ac:dyDescent="0.2">
      <c r="A534" s="1">
        <v>214518</v>
      </c>
      <c r="B534" s="2">
        <v>42662</v>
      </c>
      <c r="C534" s="2">
        <v>42621</v>
      </c>
      <c r="D534" s="1" t="s">
        <v>391</v>
      </c>
      <c r="E534" s="1">
        <v>231169</v>
      </c>
      <c r="F534" s="21">
        <v>1500000</v>
      </c>
      <c r="G534" s="1" t="s">
        <v>725</v>
      </c>
      <c r="H534" s="1" t="s">
        <v>95</v>
      </c>
      <c r="I534" s="1" t="s">
        <v>14</v>
      </c>
      <c r="K534" s="1">
        <v>0.15</v>
      </c>
      <c r="M534" s="1" t="s">
        <v>21</v>
      </c>
      <c r="N534" s="1" t="s">
        <v>21</v>
      </c>
      <c r="P534" s="2">
        <v>42662</v>
      </c>
    </row>
    <row r="535" spans="1:16" hidden="1" x14ac:dyDescent="0.2">
      <c r="A535" s="1">
        <v>214531</v>
      </c>
      <c r="C535" s="2">
        <v>42621</v>
      </c>
      <c r="D535" s="1" t="s">
        <v>555</v>
      </c>
      <c r="E535" s="1">
        <v>234905</v>
      </c>
      <c r="F535" s="21">
        <v>660000</v>
      </c>
      <c r="G535" s="1" t="s">
        <v>727</v>
      </c>
      <c r="H535" s="1" t="s">
        <v>240</v>
      </c>
      <c r="I535" s="1" t="s">
        <v>241</v>
      </c>
      <c r="L535" s="1" t="s">
        <v>21</v>
      </c>
      <c r="O535" s="1" t="s">
        <v>21</v>
      </c>
      <c r="P535" s="2">
        <v>42669</v>
      </c>
    </row>
    <row r="536" spans="1:16" hidden="1" x14ac:dyDescent="0.2">
      <c r="A536" s="1">
        <v>214595</v>
      </c>
      <c r="B536" s="2">
        <v>42669</v>
      </c>
      <c r="C536" s="2">
        <v>42628</v>
      </c>
      <c r="D536" s="1" t="s">
        <v>556</v>
      </c>
      <c r="E536" s="1">
        <v>150591</v>
      </c>
      <c r="F536" s="21">
        <v>825000</v>
      </c>
      <c r="G536" s="1" t="s">
        <v>725</v>
      </c>
      <c r="H536" s="1" t="s">
        <v>148</v>
      </c>
      <c r="I536" s="1" t="s">
        <v>27</v>
      </c>
      <c r="K536" s="1">
        <v>0.25</v>
      </c>
      <c r="M536" s="1" t="s">
        <v>21</v>
      </c>
      <c r="N536" s="1" t="s">
        <v>21</v>
      </c>
      <c r="P536" s="2">
        <v>42669</v>
      </c>
    </row>
    <row r="537" spans="1:16" hidden="1" x14ac:dyDescent="0.2">
      <c r="A537" s="1">
        <v>214596</v>
      </c>
      <c r="B537" s="2">
        <v>42656</v>
      </c>
      <c r="C537" s="2">
        <v>42628</v>
      </c>
      <c r="D537" s="1" t="s">
        <v>557</v>
      </c>
      <c r="E537" s="1">
        <v>145859</v>
      </c>
      <c r="F537" s="21">
        <v>5050000</v>
      </c>
      <c r="G537" s="1" t="s">
        <v>725</v>
      </c>
      <c r="H537" s="1" t="s">
        <v>148</v>
      </c>
      <c r="I537" s="1" t="s">
        <v>27</v>
      </c>
      <c r="K537" s="1">
        <v>0.15</v>
      </c>
      <c r="M537" s="1" t="s">
        <v>21</v>
      </c>
      <c r="N537" s="1" t="s">
        <v>21</v>
      </c>
      <c r="P537" s="2">
        <v>42656</v>
      </c>
    </row>
    <row r="538" spans="1:16" hidden="1" x14ac:dyDescent="0.2">
      <c r="A538" s="1">
        <v>214609</v>
      </c>
      <c r="B538" s="2">
        <v>42653</v>
      </c>
      <c r="C538" s="2">
        <v>42628</v>
      </c>
      <c r="D538" s="1" t="s">
        <v>558</v>
      </c>
      <c r="E538" s="1">
        <v>234980</v>
      </c>
      <c r="F538" s="21">
        <v>2950000</v>
      </c>
      <c r="G538" s="1" t="s">
        <v>725</v>
      </c>
      <c r="H538" s="1" t="s">
        <v>26</v>
      </c>
      <c r="I538" s="1" t="s">
        <v>27</v>
      </c>
      <c r="J538" s="1">
        <v>0.35</v>
      </c>
      <c r="K538" s="1">
        <v>0.2</v>
      </c>
      <c r="M538" s="1" t="s">
        <v>21</v>
      </c>
      <c r="O538" s="1" t="s">
        <v>21</v>
      </c>
      <c r="P538" s="2">
        <v>42653</v>
      </c>
    </row>
    <row r="539" spans="1:16" hidden="1" x14ac:dyDescent="0.2">
      <c r="A539" s="1">
        <v>214624</v>
      </c>
      <c r="B539" s="2">
        <v>42669</v>
      </c>
      <c r="C539" s="2">
        <v>42628</v>
      </c>
      <c r="D539" s="1" t="s">
        <v>559</v>
      </c>
      <c r="E539" s="1">
        <v>213648</v>
      </c>
      <c r="F539" s="21">
        <v>13200000</v>
      </c>
      <c r="G539" s="1" t="s">
        <v>725</v>
      </c>
      <c r="H539" s="1" t="s">
        <v>33</v>
      </c>
      <c r="I539" s="1" t="s">
        <v>27</v>
      </c>
      <c r="K539" s="1">
        <v>0.25</v>
      </c>
      <c r="M539" s="1" t="s">
        <v>21</v>
      </c>
      <c r="N539" s="1" t="s">
        <v>21</v>
      </c>
      <c r="P539" s="2">
        <v>42669</v>
      </c>
    </row>
    <row r="540" spans="1:16" hidden="1" x14ac:dyDescent="0.2">
      <c r="A540" s="1">
        <v>214634</v>
      </c>
      <c r="B540" s="2">
        <v>42669</v>
      </c>
      <c r="C540" s="2">
        <v>42631</v>
      </c>
      <c r="D540" s="1" t="s">
        <v>560</v>
      </c>
      <c r="E540" s="1">
        <v>234998</v>
      </c>
      <c r="F540" s="21">
        <v>2200000</v>
      </c>
      <c r="G540" s="1" t="s">
        <v>725</v>
      </c>
      <c r="H540" s="1" t="s">
        <v>561</v>
      </c>
      <c r="I540" s="1" t="s">
        <v>53</v>
      </c>
      <c r="K540" s="1">
        <v>0.35</v>
      </c>
      <c r="M540" s="1" t="s">
        <v>21</v>
      </c>
      <c r="N540" s="1" t="s">
        <v>21</v>
      </c>
      <c r="P540" s="2">
        <v>42669</v>
      </c>
    </row>
    <row r="541" spans="1:16" hidden="1" x14ac:dyDescent="0.2">
      <c r="A541" s="1">
        <v>214644</v>
      </c>
      <c r="B541" s="2">
        <v>42652</v>
      </c>
      <c r="C541" s="2">
        <v>42632</v>
      </c>
      <c r="D541" s="1" t="s">
        <v>562</v>
      </c>
      <c r="E541" s="1">
        <v>235009</v>
      </c>
      <c r="F541" s="21">
        <v>1650000</v>
      </c>
      <c r="G541" s="1" t="s">
        <v>725</v>
      </c>
      <c r="H541" s="1" t="s">
        <v>140</v>
      </c>
      <c r="I541" s="1" t="s">
        <v>141</v>
      </c>
      <c r="K541" s="1">
        <v>0.25</v>
      </c>
      <c r="M541" s="1" t="s">
        <v>21</v>
      </c>
      <c r="N541" s="1" t="s">
        <v>21</v>
      </c>
      <c r="P541" s="2">
        <v>42652</v>
      </c>
    </row>
    <row r="542" spans="1:16" hidden="1" x14ac:dyDescent="0.2">
      <c r="A542" s="1">
        <v>214654</v>
      </c>
      <c r="B542" s="2">
        <v>42653</v>
      </c>
      <c r="C542" s="2">
        <v>42632</v>
      </c>
      <c r="D542" s="1" t="s">
        <v>563</v>
      </c>
      <c r="E542" s="1">
        <v>232777</v>
      </c>
      <c r="F542" s="21">
        <v>1650000</v>
      </c>
      <c r="G542" s="1" t="s">
        <v>725</v>
      </c>
      <c r="H542" s="1" t="s">
        <v>33</v>
      </c>
      <c r="I542" s="1" t="s">
        <v>27</v>
      </c>
      <c r="K542" s="1">
        <v>0.25</v>
      </c>
      <c r="M542" s="1" t="s">
        <v>21</v>
      </c>
      <c r="N542" s="1" t="s">
        <v>21</v>
      </c>
      <c r="P542" s="2">
        <v>42653</v>
      </c>
    </row>
    <row r="543" spans="1:16" hidden="1" x14ac:dyDescent="0.2">
      <c r="A543" s="1">
        <v>214668</v>
      </c>
      <c r="B543" s="2">
        <v>42642</v>
      </c>
      <c r="C543" s="2">
        <v>42632</v>
      </c>
      <c r="D543" s="1" t="s">
        <v>564</v>
      </c>
      <c r="E543" s="1">
        <v>235036</v>
      </c>
      <c r="F543" s="21">
        <v>5500000</v>
      </c>
      <c r="G543" s="1" t="s">
        <v>725</v>
      </c>
      <c r="H543" s="1" t="s">
        <v>136</v>
      </c>
      <c r="I543" s="1" t="s">
        <v>87</v>
      </c>
      <c r="L543" s="1" t="s">
        <v>21</v>
      </c>
      <c r="N543" s="1" t="s">
        <v>21</v>
      </c>
      <c r="P543" s="2">
        <v>42642</v>
      </c>
    </row>
    <row r="544" spans="1:16" hidden="1" x14ac:dyDescent="0.2">
      <c r="A544" s="1">
        <v>214698</v>
      </c>
      <c r="B544" s="2">
        <v>42642</v>
      </c>
      <c r="C544" s="2">
        <v>42633</v>
      </c>
      <c r="D544" s="1" t="s">
        <v>122</v>
      </c>
      <c r="E544" s="1">
        <v>184014</v>
      </c>
      <c r="F544" s="21">
        <v>2000000</v>
      </c>
      <c r="G544" s="1" t="s">
        <v>725</v>
      </c>
      <c r="H544" s="1" t="s">
        <v>92</v>
      </c>
      <c r="I544" s="1" t="s">
        <v>93</v>
      </c>
      <c r="L544" s="1" t="s">
        <v>21</v>
      </c>
      <c r="N544" s="1" t="s">
        <v>21</v>
      </c>
      <c r="P544" s="2">
        <v>42642</v>
      </c>
    </row>
    <row r="545" spans="1:16" hidden="1" x14ac:dyDescent="0.2">
      <c r="A545" s="1">
        <v>214699</v>
      </c>
      <c r="B545" s="2">
        <v>42640</v>
      </c>
      <c r="C545" s="2">
        <v>42633</v>
      </c>
      <c r="D545" s="1" t="s">
        <v>565</v>
      </c>
      <c r="E545" s="1">
        <v>212493</v>
      </c>
      <c r="F545" s="21">
        <v>250000</v>
      </c>
      <c r="G545" s="1" t="s">
        <v>725</v>
      </c>
      <c r="H545" s="1" t="s">
        <v>67</v>
      </c>
      <c r="I545" s="1" t="s">
        <v>53</v>
      </c>
      <c r="K545" s="1">
        <v>0.25</v>
      </c>
      <c r="M545" s="1" t="s">
        <v>21</v>
      </c>
      <c r="N545" s="1" t="s">
        <v>21</v>
      </c>
      <c r="P545" s="2">
        <v>42640</v>
      </c>
    </row>
    <row r="546" spans="1:16" hidden="1" x14ac:dyDescent="0.2">
      <c r="A546" s="1">
        <v>214700</v>
      </c>
      <c r="B546" s="2">
        <v>42640</v>
      </c>
      <c r="C546" s="2">
        <v>42633</v>
      </c>
      <c r="D546" s="1" t="s">
        <v>565</v>
      </c>
      <c r="E546" s="1">
        <v>235069</v>
      </c>
      <c r="F546" s="21">
        <v>250000</v>
      </c>
      <c r="G546" s="1" t="s">
        <v>725</v>
      </c>
      <c r="H546" s="1" t="s">
        <v>67</v>
      </c>
      <c r="I546" s="1" t="s">
        <v>53</v>
      </c>
      <c r="L546" s="1" t="s">
        <v>21</v>
      </c>
      <c r="N546" s="1" t="s">
        <v>21</v>
      </c>
      <c r="P546" s="2">
        <v>42640</v>
      </c>
    </row>
    <row r="547" spans="1:16" hidden="1" x14ac:dyDescent="0.2">
      <c r="A547" s="1">
        <v>214702</v>
      </c>
      <c r="B547" s="2">
        <v>42641</v>
      </c>
      <c r="C547" s="2">
        <v>42633</v>
      </c>
      <c r="D547" s="1" t="s">
        <v>566</v>
      </c>
      <c r="E547" s="1">
        <v>235070</v>
      </c>
      <c r="F547" s="21">
        <v>975000</v>
      </c>
      <c r="G547" s="1" t="s">
        <v>725</v>
      </c>
      <c r="H547" s="1" t="s">
        <v>294</v>
      </c>
      <c r="I547" s="1" t="s">
        <v>27</v>
      </c>
      <c r="J547" s="1">
        <v>0.75</v>
      </c>
      <c r="K547" s="1">
        <v>0.75</v>
      </c>
      <c r="M547" s="1" t="s">
        <v>21</v>
      </c>
      <c r="O547" s="1" t="s">
        <v>21</v>
      </c>
      <c r="P547" s="2">
        <v>42641</v>
      </c>
    </row>
    <row r="548" spans="1:16" hidden="1" x14ac:dyDescent="0.2">
      <c r="A548" s="1">
        <v>214747</v>
      </c>
      <c r="B548" s="2">
        <v>42656</v>
      </c>
      <c r="C548" s="2">
        <v>42633</v>
      </c>
      <c r="D548" s="1" t="s">
        <v>567</v>
      </c>
      <c r="E548" s="1">
        <v>235122</v>
      </c>
      <c r="F548" s="21">
        <v>660000</v>
      </c>
      <c r="G548" s="1" t="s">
        <v>725</v>
      </c>
      <c r="H548" s="1" t="s">
        <v>73</v>
      </c>
      <c r="I548" s="1" t="s">
        <v>20</v>
      </c>
      <c r="K548" s="1">
        <v>3</v>
      </c>
      <c r="M548" s="1" t="s">
        <v>21</v>
      </c>
      <c r="N548" s="1" t="s">
        <v>21</v>
      </c>
      <c r="P548" s="2">
        <v>42656</v>
      </c>
    </row>
    <row r="549" spans="1:16" hidden="1" x14ac:dyDescent="0.2">
      <c r="A549" s="1">
        <v>214749</v>
      </c>
      <c r="B549" s="2">
        <v>42661</v>
      </c>
      <c r="C549" s="2">
        <v>42633</v>
      </c>
      <c r="D549" s="1" t="s">
        <v>22</v>
      </c>
      <c r="E549" s="1">
        <v>141191</v>
      </c>
      <c r="F549" s="21">
        <v>1650000</v>
      </c>
      <c r="G549" s="1" t="s">
        <v>725</v>
      </c>
      <c r="H549" s="1" t="s">
        <v>23</v>
      </c>
      <c r="I549" s="1" t="s">
        <v>24</v>
      </c>
      <c r="L549" s="1" t="s">
        <v>21</v>
      </c>
      <c r="N549" s="1" t="s">
        <v>21</v>
      </c>
      <c r="P549" s="2">
        <v>42661</v>
      </c>
    </row>
    <row r="550" spans="1:16" hidden="1" x14ac:dyDescent="0.2">
      <c r="A550" s="1">
        <v>214798</v>
      </c>
      <c r="B550" s="2">
        <v>42648</v>
      </c>
      <c r="C550" s="2">
        <v>42634</v>
      </c>
      <c r="D550" s="1" t="s">
        <v>568</v>
      </c>
      <c r="E550" s="1">
        <v>235186</v>
      </c>
      <c r="F550" s="21">
        <v>2200000</v>
      </c>
      <c r="G550" s="1" t="s">
        <v>725</v>
      </c>
      <c r="H550" s="1" t="s">
        <v>396</v>
      </c>
      <c r="I550" s="1" t="s">
        <v>141</v>
      </c>
      <c r="L550" s="1" t="s">
        <v>21</v>
      </c>
      <c r="N550" s="1" t="s">
        <v>21</v>
      </c>
      <c r="P550" s="2">
        <v>42648</v>
      </c>
    </row>
    <row r="551" spans="1:16" hidden="1" x14ac:dyDescent="0.2">
      <c r="A551" s="1">
        <v>214799</v>
      </c>
      <c r="B551" s="2">
        <v>42660</v>
      </c>
      <c r="C551" s="2">
        <v>42634</v>
      </c>
      <c r="D551" s="1" t="s">
        <v>569</v>
      </c>
      <c r="E551" s="1">
        <v>235187</v>
      </c>
      <c r="F551" s="21">
        <v>3300000</v>
      </c>
      <c r="G551" s="1" t="s">
        <v>725</v>
      </c>
      <c r="H551" s="1" t="s">
        <v>396</v>
      </c>
      <c r="I551" s="1" t="s">
        <v>141</v>
      </c>
      <c r="K551" s="1">
        <v>1.7</v>
      </c>
      <c r="M551" s="1" t="s">
        <v>21</v>
      </c>
      <c r="N551" s="1" t="s">
        <v>21</v>
      </c>
      <c r="P551" s="2">
        <v>42660</v>
      </c>
    </row>
    <row r="552" spans="1:16" hidden="1" x14ac:dyDescent="0.2">
      <c r="A552" s="1">
        <v>214829</v>
      </c>
      <c r="B552" s="2">
        <v>42652</v>
      </c>
      <c r="C552" s="2">
        <v>42635</v>
      </c>
      <c r="D552" s="1" t="s">
        <v>570</v>
      </c>
      <c r="E552" s="1">
        <v>235236</v>
      </c>
      <c r="F552" s="21">
        <v>6600000</v>
      </c>
      <c r="G552" s="1" t="s">
        <v>725</v>
      </c>
      <c r="H552" s="1" t="s">
        <v>258</v>
      </c>
      <c r="I552" s="1" t="s">
        <v>259</v>
      </c>
      <c r="K552" s="1">
        <v>1.25</v>
      </c>
      <c r="M552" s="1" t="s">
        <v>21</v>
      </c>
      <c r="N552" s="1" t="s">
        <v>21</v>
      </c>
      <c r="P552" s="2">
        <v>42652</v>
      </c>
    </row>
    <row r="553" spans="1:16" hidden="1" x14ac:dyDescent="0.2">
      <c r="A553" s="1">
        <v>214847</v>
      </c>
      <c r="B553" s="2">
        <v>42653</v>
      </c>
      <c r="C553" s="2">
        <v>42635</v>
      </c>
      <c r="D553" s="1" t="s">
        <v>367</v>
      </c>
      <c r="E553" s="1">
        <v>183490</v>
      </c>
      <c r="F553" s="21">
        <v>1100000</v>
      </c>
      <c r="G553" s="1" t="s">
        <v>725</v>
      </c>
      <c r="H553" s="1" t="s">
        <v>33</v>
      </c>
      <c r="I553" s="1" t="s">
        <v>27</v>
      </c>
      <c r="K553" s="1">
        <v>0.75</v>
      </c>
      <c r="M553" s="1" t="s">
        <v>21</v>
      </c>
      <c r="N553" s="1" t="s">
        <v>21</v>
      </c>
      <c r="P553" s="2">
        <v>42653</v>
      </c>
    </row>
    <row r="554" spans="1:16" hidden="1" x14ac:dyDescent="0.2">
      <c r="A554" s="1">
        <v>214869</v>
      </c>
      <c r="B554" s="2">
        <v>42655</v>
      </c>
      <c r="C554" s="2">
        <v>42638</v>
      </c>
      <c r="D554" s="1" t="s">
        <v>571</v>
      </c>
      <c r="E554" s="1">
        <v>136698</v>
      </c>
      <c r="F554" s="21">
        <v>550000</v>
      </c>
      <c r="G554" s="1" t="s">
        <v>725</v>
      </c>
      <c r="H554" s="1" t="s">
        <v>125</v>
      </c>
      <c r="I554" s="1" t="s">
        <v>126</v>
      </c>
      <c r="J554" s="1">
        <v>0.35</v>
      </c>
      <c r="K554" s="1">
        <v>0.5</v>
      </c>
      <c r="M554" s="1" t="s">
        <v>21</v>
      </c>
      <c r="O554" s="1" t="s">
        <v>21</v>
      </c>
      <c r="P554" s="2">
        <v>42655</v>
      </c>
    </row>
    <row r="555" spans="1:16" x14ac:dyDescent="0.2">
      <c r="A555" s="1">
        <v>214977</v>
      </c>
      <c r="B555" s="2">
        <v>42675</v>
      </c>
      <c r="C555" s="2">
        <v>42639</v>
      </c>
      <c r="D555" s="1" t="s">
        <v>572</v>
      </c>
      <c r="E555" s="1">
        <v>235394</v>
      </c>
      <c r="F555" s="21">
        <v>7700000</v>
      </c>
      <c r="G555" s="1" t="s">
        <v>725</v>
      </c>
      <c r="H555" s="1" t="s">
        <v>19</v>
      </c>
      <c r="I555" s="1" t="s">
        <v>20</v>
      </c>
      <c r="K555" s="1">
        <v>0.1</v>
      </c>
      <c r="M555" s="1" t="s">
        <v>21</v>
      </c>
      <c r="N555" s="1" t="s">
        <v>21</v>
      </c>
      <c r="P555" s="2">
        <v>42675</v>
      </c>
    </row>
    <row r="556" spans="1:16" hidden="1" x14ac:dyDescent="0.2">
      <c r="A556" s="1">
        <v>215012</v>
      </c>
      <c r="C556" s="2">
        <v>42641</v>
      </c>
      <c r="D556" s="1" t="s">
        <v>573</v>
      </c>
      <c r="E556" s="1">
        <v>235427</v>
      </c>
      <c r="F556" s="21">
        <v>30000000</v>
      </c>
      <c r="G556" s="1" t="s">
        <v>729</v>
      </c>
      <c r="H556" s="1" t="s">
        <v>116</v>
      </c>
      <c r="I556" s="1" t="s">
        <v>53</v>
      </c>
      <c r="L556" s="1" t="s">
        <v>21</v>
      </c>
      <c r="O556" s="1" t="s">
        <v>21</v>
      </c>
      <c r="P556" s="2">
        <v>42641</v>
      </c>
    </row>
    <row r="557" spans="1:16" hidden="1" x14ac:dyDescent="0.2">
      <c r="A557" s="1">
        <v>215030</v>
      </c>
      <c r="B557" s="2">
        <v>42656</v>
      </c>
      <c r="C557" s="2">
        <v>42641</v>
      </c>
      <c r="D557" s="1" t="s">
        <v>162</v>
      </c>
      <c r="E557" s="1">
        <v>184700</v>
      </c>
      <c r="F557" s="21">
        <v>6600000</v>
      </c>
      <c r="G557" s="1" t="s">
        <v>725</v>
      </c>
      <c r="H557" s="1" t="s">
        <v>40</v>
      </c>
      <c r="I557" s="1" t="s">
        <v>41</v>
      </c>
      <c r="L557" s="1" t="s">
        <v>21</v>
      </c>
      <c r="N557" s="1" t="s">
        <v>21</v>
      </c>
      <c r="P557" s="2">
        <v>42656</v>
      </c>
    </row>
    <row r="558" spans="1:16" hidden="1" x14ac:dyDescent="0.2">
      <c r="A558" s="1">
        <v>215048</v>
      </c>
      <c r="B558" s="2">
        <v>42673</v>
      </c>
      <c r="C558" s="2">
        <v>42641</v>
      </c>
      <c r="D558" s="1" t="s">
        <v>574</v>
      </c>
      <c r="E558" s="1">
        <v>235463</v>
      </c>
      <c r="F558" s="21">
        <v>10000000</v>
      </c>
      <c r="G558" s="1" t="s">
        <v>725</v>
      </c>
      <c r="H558" s="1" t="s">
        <v>381</v>
      </c>
      <c r="I558" s="1" t="s">
        <v>20</v>
      </c>
      <c r="K558" s="1">
        <v>0.2</v>
      </c>
      <c r="M558" s="1" t="s">
        <v>21</v>
      </c>
      <c r="N558" s="1" t="s">
        <v>21</v>
      </c>
      <c r="P558" s="2">
        <v>42673</v>
      </c>
    </row>
    <row r="559" spans="1:16" hidden="1" x14ac:dyDescent="0.2">
      <c r="A559" s="1">
        <v>215091</v>
      </c>
      <c r="C559" s="2">
        <v>42641</v>
      </c>
      <c r="D559" s="1" t="s">
        <v>575</v>
      </c>
      <c r="E559" s="1">
        <v>235507</v>
      </c>
      <c r="F559" s="21">
        <v>5500000</v>
      </c>
      <c r="G559" s="1" t="s">
        <v>729</v>
      </c>
      <c r="H559" s="1" t="s">
        <v>73</v>
      </c>
      <c r="I559" s="1" t="s">
        <v>20</v>
      </c>
      <c r="K559" s="1">
        <v>1</v>
      </c>
      <c r="M559" s="1" t="s">
        <v>21</v>
      </c>
      <c r="N559" s="1" t="s">
        <v>21</v>
      </c>
      <c r="P559" s="2">
        <v>42641</v>
      </c>
    </row>
    <row r="560" spans="1:16" hidden="1" x14ac:dyDescent="0.2">
      <c r="A560" s="1">
        <v>215110</v>
      </c>
      <c r="C560" s="2">
        <v>42641</v>
      </c>
      <c r="D560" s="1" t="s">
        <v>239</v>
      </c>
      <c r="E560" s="1">
        <v>114355</v>
      </c>
      <c r="F560" s="21">
        <v>11000000</v>
      </c>
      <c r="G560" s="1" t="s">
        <v>729</v>
      </c>
      <c r="H560" s="1" t="s">
        <v>576</v>
      </c>
      <c r="I560" s="1" t="s">
        <v>241</v>
      </c>
      <c r="L560" s="1" t="s">
        <v>21</v>
      </c>
      <c r="O560" s="1" t="s">
        <v>21</v>
      </c>
      <c r="P560" s="2">
        <v>42641</v>
      </c>
    </row>
    <row r="561" spans="1:16" hidden="1" x14ac:dyDescent="0.2">
      <c r="A561" s="1">
        <v>215154</v>
      </c>
      <c r="B561" s="2">
        <v>42654</v>
      </c>
      <c r="C561" s="2">
        <v>42642</v>
      </c>
      <c r="D561" s="1" t="s">
        <v>577</v>
      </c>
      <c r="E561" s="1">
        <v>235570</v>
      </c>
      <c r="F561" s="21">
        <v>1000000</v>
      </c>
      <c r="G561" s="1" t="s">
        <v>725</v>
      </c>
      <c r="H561" s="1" t="s">
        <v>95</v>
      </c>
      <c r="I561" s="1" t="s">
        <v>14</v>
      </c>
      <c r="L561" s="1" t="s">
        <v>21</v>
      </c>
      <c r="N561" s="1" t="s">
        <v>21</v>
      </c>
      <c r="P561" s="2">
        <v>42654</v>
      </c>
    </row>
    <row r="562" spans="1:16" x14ac:dyDescent="0.2">
      <c r="A562" s="1">
        <v>215156</v>
      </c>
      <c r="B562" s="2">
        <v>42681</v>
      </c>
      <c r="C562" s="2">
        <v>42642</v>
      </c>
      <c r="D562" s="1" t="s">
        <v>324</v>
      </c>
      <c r="E562" s="1">
        <v>225906</v>
      </c>
      <c r="F562" s="21">
        <v>500000</v>
      </c>
      <c r="G562" s="1" t="s">
        <v>725</v>
      </c>
      <c r="H562" s="1" t="s">
        <v>40</v>
      </c>
      <c r="I562" s="1" t="s">
        <v>41</v>
      </c>
      <c r="J562" s="1">
        <v>1.3</v>
      </c>
      <c r="K562" s="1">
        <v>2</v>
      </c>
      <c r="M562" s="1" t="s">
        <v>21</v>
      </c>
      <c r="O562" s="1" t="s">
        <v>21</v>
      </c>
      <c r="P562" s="2">
        <v>42681</v>
      </c>
    </row>
    <row r="563" spans="1:16" hidden="1" x14ac:dyDescent="0.2">
      <c r="A563" s="1">
        <v>215157</v>
      </c>
      <c r="C563" s="2">
        <v>42642</v>
      </c>
      <c r="D563" s="1" t="s">
        <v>578</v>
      </c>
      <c r="E563" s="1">
        <v>183225</v>
      </c>
      <c r="F563" s="21">
        <v>8000000</v>
      </c>
      <c r="G563" s="1" t="s">
        <v>729</v>
      </c>
      <c r="H563" s="1" t="s">
        <v>33</v>
      </c>
      <c r="I563" s="1" t="s">
        <v>27</v>
      </c>
      <c r="L563" s="1" t="s">
        <v>21</v>
      </c>
      <c r="O563" s="1" t="s">
        <v>21</v>
      </c>
      <c r="P563" s="2">
        <v>42642</v>
      </c>
    </row>
    <row r="564" spans="1:16" hidden="1" x14ac:dyDescent="0.2">
      <c r="A564" s="1">
        <v>215159</v>
      </c>
      <c r="B564" s="2">
        <v>42668</v>
      </c>
      <c r="C564" s="2">
        <v>42642</v>
      </c>
      <c r="D564" s="1" t="s">
        <v>344</v>
      </c>
      <c r="E564" s="1">
        <v>227679</v>
      </c>
      <c r="F564" s="21">
        <v>825000</v>
      </c>
      <c r="G564" s="1" t="s">
        <v>725</v>
      </c>
      <c r="H564" s="1" t="s">
        <v>175</v>
      </c>
      <c r="I564" s="1" t="s">
        <v>27</v>
      </c>
      <c r="L564" s="1" t="s">
        <v>21</v>
      </c>
      <c r="O564" s="1" t="s">
        <v>21</v>
      </c>
      <c r="P564" s="2">
        <v>42668</v>
      </c>
    </row>
    <row r="565" spans="1:16" hidden="1" x14ac:dyDescent="0.2">
      <c r="A565" s="1">
        <v>215179</v>
      </c>
      <c r="B565" s="2">
        <v>42655</v>
      </c>
      <c r="C565" s="2">
        <v>42642</v>
      </c>
      <c r="D565" s="1" t="s">
        <v>454</v>
      </c>
      <c r="E565" s="1">
        <v>232848</v>
      </c>
      <c r="F565" s="21">
        <v>1100000</v>
      </c>
      <c r="G565" s="1" t="s">
        <v>725</v>
      </c>
      <c r="H565" s="1" t="s">
        <v>114</v>
      </c>
      <c r="I565" s="1" t="s">
        <v>53</v>
      </c>
      <c r="L565" s="1" t="s">
        <v>21</v>
      </c>
      <c r="N565" s="1" t="s">
        <v>21</v>
      </c>
      <c r="P565" s="2">
        <v>42655</v>
      </c>
    </row>
    <row r="566" spans="1:16" hidden="1" x14ac:dyDescent="0.2">
      <c r="A566" s="1">
        <v>215181</v>
      </c>
      <c r="C566" s="2">
        <v>42642</v>
      </c>
      <c r="D566" s="1" t="s">
        <v>579</v>
      </c>
      <c r="E566" s="1">
        <v>186146</v>
      </c>
      <c r="F566" s="21">
        <v>1650000</v>
      </c>
      <c r="G566" s="1" t="s">
        <v>729</v>
      </c>
      <c r="H566" s="1" t="s">
        <v>442</v>
      </c>
      <c r="I566" s="1" t="s">
        <v>259</v>
      </c>
      <c r="L566" s="1" t="s">
        <v>21</v>
      </c>
      <c r="O566" s="1" t="s">
        <v>21</v>
      </c>
      <c r="P566" s="2">
        <v>42642</v>
      </c>
    </row>
    <row r="567" spans="1:16" hidden="1" x14ac:dyDescent="0.2">
      <c r="A567" s="1">
        <v>215251</v>
      </c>
      <c r="B567" s="2">
        <v>42646</v>
      </c>
      <c r="C567" s="2">
        <v>42603</v>
      </c>
      <c r="D567" s="1" t="s">
        <v>229</v>
      </c>
      <c r="E567" s="1">
        <v>218213</v>
      </c>
      <c r="F567" s="21">
        <v>5650000</v>
      </c>
      <c r="G567" s="1" t="s">
        <v>725</v>
      </c>
      <c r="H567" s="1" t="s">
        <v>97</v>
      </c>
      <c r="I567" s="1" t="s">
        <v>98</v>
      </c>
      <c r="K567" s="1">
        <v>0.3</v>
      </c>
      <c r="M567" s="1" t="s">
        <v>21</v>
      </c>
      <c r="N567" s="1" t="s">
        <v>21</v>
      </c>
      <c r="P567" s="2">
        <v>42646</v>
      </c>
    </row>
    <row r="568" spans="1:16" hidden="1" x14ac:dyDescent="0.2">
      <c r="A568" s="1">
        <v>215254</v>
      </c>
      <c r="B568" s="2">
        <v>42655</v>
      </c>
      <c r="C568" s="2">
        <v>42646</v>
      </c>
      <c r="D568" s="1" t="s">
        <v>580</v>
      </c>
      <c r="E568" s="1">
        <v>235657</v>
      </c>
      <c r="F568" s="21">
        <v>1000000</v>
      </c>
      <c r="G568" s="1" t="s">
        <v>725</v>
      </c>
      <c r="H568" s="1" t="s">
        <v>111</v>
      </c>
      <c r="I568" s="1" t="s">
        <v>87</v>
      </c>
      <c r="J568" s="1">
        <v>0.35</v>
      </c>
      <c r="K568" s="1">
        <v>0.5</v>
      </c>
      <c r="M568" s="1" t="s">
        <v>21</v>
      </c>
      <c r="O568" s="1" t="s">
        <v>21</v>
      </c>
      <c r="P568" s="2">
        <v>42655</v>
      </c>
    </row>
    <row r="569" spans="1:16" hidden="1" x14ac:dyDescent="0.2">
      <c r="A569" s="1">
        <v>215256</v>
      </c>
      <c r="B569" s="2">
        <v>42656</v>
      </c>
      <c r="C569" s="2">
        <v>42646</v>
      </c>
      <c r="D569" s="1" t="s">
        <v>100</v>
      </c>
      <c r="E569" s="1">
        <v>204298</v>
      </c>
      <c r="F569" s="21">
        <v>5000000</v>
      </c>
      <c r="G569" s="1" t="s">
        <v>725</v>
      </c>
      <c r="H569" s="1" t="s">
        <v>83</v>
      </c>
      <c r="I569" s="1" t="s">
        <v>84</v>
      </c>
      <c r="J569" s="1">
        <v>0.5</v>
      </c>
      <c r="K569" s="1">
        <v>0.75</v>
      </c>
      <c r="M569" s="1" t="s">
        <v>21</v>
      </c>
      <c r="O569" s="1" t="s">
        <v>21</v>
      </c>
      <c r="P569" s="2">
        <v>42656</v>
      </c>
    </row>
    <row r="570" spans="1:16" hidden="1" x14ac:dyDescent="0.2">
      <c r="A570" s="1">
        <v>215257</v>
      </c>
      <c r="B570" s="2">
        <v>42656</v>
      </c>
      <c r="C570" s="2">
        <v>42646</v>
      </c>
      <c r="D570" s="1" t="s">
        <v>382</v>
      </c>
      <c r="E570" s="1">
        <v>132259</v>
      </c>
      <c r="F570" s="21">
        <v>11000000</v>
      </c>
      <c r="G570" s="1" t="s">
        <v>725</v>
      </c>
      <c r="H570" s="1" t="s">
        <v>33</v>
      </c>
      <c r="I570" s="1" t="s">
        <v>27</v>
      </c>
      <c r="K570" s="1">
        <v>1.1000000000000001</v>
      </c>
      <c r="M570" s="1" t="s">
        <v>21</v>
      </c>
      <c r="N570" s="1" t="s">
        <v>21</v>
      </c>
      <c r="P570" s="2">
        <v>42656</v>
      </c>
    </row>
    <row r="571" spans="1:16" x14ac:dyDescent="0.2">
      <c r="A571" s="1">
        <v>215281</v>
      </c>
      <c r="B571" s="2">
        <v>42696</v>
      </c>
      <c r="C571" s="2">
        <v>42647</v>
      </c>
      <c r="D571" s="1" t="s">
        <v>581</v>
      </c>
      <c r="E571" s="1">
        <v>235684</v>
      </c>
      <c r="F571" s="21">
        <v>6000000</v>
      </c>
      <c r="G571" s="1" t="s">
        <v>725</v>
      </c>
      <c r="H571" s="1" t="s">
        <v>61</v>
      </c>
      <c r="I571" s="1" t="s">
        <v>62</v>
      </c>
      <c r="J571" s="1">
        <v>0.5</v>
      </c>
      <c r="K571" s="1">
        <v>0.1</v>
      </c>
      <c r="M571" s="1" t="s">
        <v>21</v>
      </c>
      <c r="O571" s="1" t="s">
        <v>21</v>
      </c>
      <c r="P571" s="2">
        <v>42696</v>
      </c>
    </row>
    <row r="572" spans="1:16" x14ac:dyDescent="0.2">
      <c r="A572" s="1">
        <v>215283</v>
      </c>
      <c r="B572" s="2">
        <v>42681</v>
      </c>
      <c r="C572" s="2">
        <v>42647</v>
      </c>
      <c r="D572" s="1" t="s">
        <v>94</v>
      </c>
      <c r="E572" s="1">
        <v>204136</v>
      </c>
      <c r="F572" s="21">
        <v>16500000</v>
      </c>
      <c r="G572" s="1" t="s">
        <v>725</v>
      </c>
      <c r="H572" s="1" t="s">
        <v>294</v>
      </c>
      <c r="I572" s="1" t="s">
        <v>27</v>
      </c>
      <c r="K572" s="1">
        <v>0.15</v>
      </c>
      <c r="M572" s="1" t="s">
        <v>21</v>
      </c>
      <c r="N572" s="1" t="s">
        <v>21</v>
      </c>
      <c r="P572" s="2">
        <v>42681</v>
      </c>
    </row>
    <row r="573" spans="1:16" hidden="1" x14ac:dyDescent="0.2">
      <c r="A573" s="1">
        <v>215292</v>
      </c>
      <c r="B573" s="2">
        <v>42668</v>
      </c>
      <c r="C573" s="2">
        <v>42647</v>
      </c>
      <c r="D573" s="1" t="s">
        <v>582</v>
      </c>
      <c r="E573" s="1">
        <v>235692</v>
      </c>
      <c r="F573" s="21">
        <v>2200000</v>
      </c>
      <c r="G573" s="1" t="s">
        <v>725</v>
      </c>
      <c r="H573" s="1" t="s">
        <v>148</v>
      </c>
      <c r="I573" s="1" t="s">
        <v>27</v>
      </c>
      <c r="L573" s="1" t="s">
        <v>21</v>
      </c>
      <c r="O573" s="1" t="s">
        <v>21</v>
      </c>
      <c r="P573" s="2">
        <v>42668</v>
      </c>
    </row>
    <row r="574" spans="1:16" hidden="1" x14ac:dyDescent="0.2">
      <c r="A574" s="1">
        <v>215300</v>
      </c>
      <c r="C574" s="2">
        <v>42647</v>
      </c>
      <c r="D574" s="1" t="s">
        <v>379</v>
      </c>
      <c r="E574" s="1">
        <v>230573</v>
      </c>
      <c r="F574" s="21">
        <v>475000</v>
      </c>
      <c r="G574" s="1" t="s">
        <v>729</v>
      </c>
      <c r="H574" s="1" t="s">
        <v>26</v>
      </c>
      <c r="I574" s="1" t="s">
        <v>27</v>
      </c>
      <c r="L574" s="1" t="s">
        <v>21</v>
      </c>
      <c r="O574" s="1" t="s">
        <v>21</v>
      </c>
      <c r="P574" s="2">
        <v>42647</v>
      </c>
    </row>
    <row r="575" spans="1:16" hidden="1" x14ac:dyDescent="0.2">
      <c r="A575" s="1">
        <v>215315</v>
      </c>
      <c r="B575" s="2">
        <v>42668</v>
      </c>
      <c r="C575" s="2">
        <v>42647</v>
      </c>
      <c r="D575" s="1" t="s">
        <v>583</v>
      </c>
      <c r="E575" s="1">
        <v>235712</v>
      </c>
      <c r="F575" s="21">
        <v>2200000</v>
      </c>
      <c r="G575" s="1" t="s">
        <v>725</v>
      </c>
      <c r="H575" s="1" t="s">
        <v>120</v>
      </c>
      <c r="I575" s="1" t="s">
        <v>121</v>
      </c>
      <c r="L575" s="1" t="s">
        <v>21</v>
      </c>
      <c r="N575" s="1" t="s">
        <v>21</v>
      </c>
      <c r="P575" s="2">
        <v>42668</v>
      </c>
    </row>
    <row r="576" spans="1:16" x14ac:dyDescent="0.2">
      <c r="A576" s="1">
        <v>215426</v>
      </c>
      <c r="B576" s="2">
        <v>42675</v>
      </c>
      <c r="C576" s="2">
        <v>42652</v>
      </c>
      <c r="D576" s="1" t="s">
        <v>584</v>
      </c>
      <c r="E576" s="1">
        <v>235840</v>
      </c>
      <c r="F576" s="21">
        <v>1430000</v>
      </c>
      <c r="G576" s="1" t="s">
        <v>725</v>
      </c>
      <c r="H576" s="1" t="s">
        <v>585</v>
      </c>
      <c r="I576" s="1" t="s">
        <v>87</v>
      </c>
      <c r="J576" s="1">
        <v>0.75</v>
      </c>
      <c r="K576" s="1">
        <v>0.6</v>
      </c>
      <c r="M576" s="1" t="s">
        <v>21</v>
      </c>
      <c r="O576" s="1" t="s">
        <v>21</v>
      </c>
      <c r="P576" s="2">
        <v>42675</v>
      </c>
    </row>
    <row r="577" spans="1:16" hidden="1" x14ac:dyDescent="0.2">
      <c r="A577" s="1">
        <v>215443</v>
      </c>
      <c r="B577" s="2">
        <v>42656</v>
      </c>
      <c r="C577" s="2">
        <v>42653</v>
      </c>
      <c r="D577" s="1" t="s">
        <v>586</v>
      </c>
      <c r="E577" s="1">
        <v>235861</v>
      </c>
      <c r="F577" s="21">
        <v>400000</v>
      </c>
      <c r="G577" s="1" t="s">
        <v>725</v>
      </c>
      <c r="H577" s="1" t="s">
        <v>175</v>
      </c>
      <c r="I577" s="1" t="s">
        <v>27</v>
      </c>
      <c r="L577" s="1" t="s">
        <v>21</v>
      </c>
      <c r="O577" s="1" t="s">
        <v>21</v>
      </c>
      <c r="P577" s="2">
        <v>42656</v>
      </c>
    </row>
    <row r="578" spans="1:16" hidden="1" x14ac:dyDescent="0.2">
      <c r="A578" s="1">
        <v>215445</v>
      </c>
      <c r="B578" s="2">
        <v>42674</v>
      </c>
      <c r="C578" s="2">
        <v>42653</v>
      </c>
      <c r="D578" s="1" t="s">
        <v>587</v>
      </c>
      <c r="E578" s="1">
        <v>235863</v>
      </c>
      <c r="F578" s="21">
        <v>2000000</v>
      </c>
      <c r="G578" s="1" t="s">
        <v>725</v>
      </c>
      <c r="H578" s="1" t="s">
        <v>585</v>
      </c>
      <c r="I578" s="1" t="s">
        <v>87</v>
      </c>
      <c r="K578" s="1">
        <v>0.55000000000000004</v>
      </c>
      <c r="M578" s="1" t="s">
        <v>21</v>
      </c>
      <c r="N578" s="1" t="s">
        <v>21</v>
      </c>
      <c r="P578" s="2">
        <v>42674</v>
      </c>
    </row>
    <row r="579" spans="1:16" hidden="1" x14ac:dyDescent="0.2">
      <c r="A579" s="1">
        <v>215446</v>
      </c>
      <c r="C579" s="2">
        <v>42653</v>
      </c>
      <c r="D579" s="1" t="s">
        <v>588</v>
      </c>
      <c r="E579" s="1">
        <v>235864</v>
      </c>
      <c r="F579" s="21">
        <v>3850000</v>
      </c>
      <c r="G579" s="1" t="s">
        <v>729</v>
      </c>
      <c r="H579" s="1" t="s">
        <v>136</v>
      </c>
      <c r="I579" s="1" t="s">
        <v>87</v>
      </c>
      <c r="K579" s="1">
        <v>1</v>
      </c>
      <c r="M579" s="1" t="s">
        <v>21</v>
      </c>
      <c r="N579" s="1" t="s">
        <v>21</v>
      </c>
      <c r="P579" s="2">
        <v>42653</v>
      </c>
    </row>
    <row r="580" spans="1:16" x14ac:dyDescent="0.2">
      <c r="A580" s="1">
        <v>215447</v>
      </c>
      <c r="B580" s="2">
        <v>42696</v>
      </c>
      <c r="C580" s="2">
        <v>42653</v>
      </c>
      <c r="D580" s="1" t="s">
        <v>282</v>
      </c>
      <c r="E580" s="1">
        <v>221992</v>
      </c>
      <c r="F580" s="21">
        <v>2000000</v>
      </c>
      <c r="G580" s="1" t="s">
        <v>725</v>
      </c>
      <c r="H580" s="1" t="s">
        <v>175</v>
      </c>
      <c r="I580" s="1" t="s">
        <v>27</v>
      </c>
      <c r="J580" s="1">
        <v>0.35</v>
      </c>
      <c r="K580" s="1">
        <v>0.2</v>
      </c>
      <c r="M580" s="1" t="s">
        <v>21</v>
      </c>
      <c r="O580" s="1" t="s">
        <v>21</v>
      </c>
      <c r="P580" s="2">
        <v>42696</v>
      </c>
    </row>
    <row r="581" spans="1:16" x14ac:dyDescent="0.2">
      <c r="A581" s="1">
        <v>215449</v>
      </c>
      <c r="B581" s="2">
        <v>42690</v>
      </c>
      <c r="C581" s="2">
        <v>42653</v>
      </c>
      <c r="D581" s="1" t="s">
        <v>589</v>
      </c>
      <c r="E581" s="1">
        <v>235865</v>
      </c>
      <c r="F581" s="21">
        <v>550000</v>
      </c>
      <c r="G581" s="1" t="s">
        <v>725</v>
      </c>
      <c r="H581" s="1" t="s">
        <v>118</v>
      </c>
      <c r="I581" s="1" t="s">
        <v>53</v>
      </c>
      <c r="K581" s="1">
        <v>0.25</v>
      </c>
      <c r="M581" s="1" t="s">
        <v>21</v>
      </c>
      <c r="N581" s="1" t="s">
        <v>21</v>
      </c>
      <c r="P581" s="2">
        <v>42690</v>
      </c>
    </row>
    <row r="582" spans="1:16" hidden="1" x14ac:dyDescent="0.2">
      <c r="A582" s="1">
        <v>215450</v>
      </c>
      <c r="B582" s="2">
        <v>42673</v>
      </c>
      <c r="C582" s="2">
        <v>42653</v>
      </c>
      <c r="D582" s="1" t="s">
        <v>590</v>
      </c>
      <c r="E582" s="1">
        <v>235867</v>
      </c>
      <c r="F582" s="21">
        <v>2200000</v>
      </c>
      <c r="G582" s="1" t="s">
        <v>725</v>
      </c>
      <c r="H582" s="1" t="s">
        <v>153</v>
      </c>
      <c r="I582" s="1" t="s">
        <v>27</v>
      </c>
      <c r="L582" s="1" t="s">
        <v>21</v>
      </c>
      <c r="O582" s="1" t="s">
        <v>21</v>
      </c>
      <c r="P582" s="2">
        <v>42673</v>
      </c>
    </row>
    <row r="583" spans="1:16" hidden="1" x14ac:dyDescent="0.2">
      <c r="A583" s="1">
        <v>215451</v>
      </c>
      <c r="C583" s="2">
        <v>42653</v>
      </c>
      <c r="D583" s="1" t="s">
        <v>591</v>
      </c>
      <c r="E583" s="1">
        <v>235868</v>
      </c>
      <c r="F583" s="21">
        <v>2200000</v>
      </c>
      <c r="G583" s="1" t="s">
        <v>731</v>
      </c>
      <c r="H583" s="1" t="s">
        <v>153</v>
      </c>
      <c r="I583" s="1" t="s">
        <v>27</v>
      </c>
      <c r="L583" s="1" t="s">
        <v>21</v>
      </c>
      <c r="O583" s="1" t="s">
        <v>21</v>
      </c>
      <c r="P583" s="2">
        <v>42694</v>
      </c>
    </row>
    <row r="584" spans="1:16" hidden="1" x14ac:dyDescent="0.2">
      <c r="A584" s="1">
        <v>215453</v>
      </c>
      <c r="C584" s="2">
        <v>42653</v>
      </c>
      <c r="D584" s="1" t="s">
        <v>592</v>
      </c>
      <c r="E584" s="1">
        <v>235870</v>
      </c>
      <c r="F584" s="21">
        <v>5000000</v>
      </c>
      <c r="G584" s="1" t="s">
        <v>729</v>
      </c>
      <c r="H584" s="1" t="s">
        <v>108</v>
      </c>
      <c r="I584" s="1" t="s">
        <v>109</v>
      </c>
      <c r="L584" s="1" t="s">
        <v>21</v>
      </c>
      <c r="O584" s="1" t="s">
        <v>21</v>
      </c>
      <c r="P584" s="2">
        <v>42653</v>
      </c>
    </row>
    <row r="585" spans="1:16" x14ac:dyDescent="0.2">
      <c r="A585" s="1">
        <v>215455</v>
      </c>
      <c r="B585" s="2">
        <v>42683</v>
      </c>
      <c r="C585" s="2">
        <v>42653</v>
      </c>
      <c r="D585" s="1" t="s">
        <v>359</v>
      </c>
      <c r="E585" s="1">
        <v>228568</v>
      </c>
      <c r="F585" s="21">
        <v>4730000</v>
      </c>
      <c r="G585" s="1" t="s">
        <v>725</v>
      </c>
      <c r="H585" s="1" t="s">
        <v>73</v>
      </c>
      <c r="I585" s="1" t="s">
        <v>20</v>
      </c>
      <c r="K585" s="1">
        <v>0.05</v>
      </c>
      <c r="M585" s="1" t="s">
        <v>21</v>
      </c>
      <c r="N585" s="1" t="s">
        <v>21</v>
      </c>
      <c r="P585" s="2">
        <v>42683</v>
      </c>
    </row>
    <row r="586" spans="1:16" hidden="1" x14ac:dyDescent="0.2">
      <c r="A586" s="1">
        <v>215465</v>
      </c>
      <c r="B586" s="2">
        <v>42667</v>
      </c>
      <c r="C586" s="2">
        <v>42653</v>
      </c>
      <c r="D586" s="1" t="s">
        <v>593</v>
      </c>
      <c r="E586" s="1">
        <v>235883</v>
      </c>
      <c r="F586" s="21">
        <v>1100000</v>
      </c>
      <c r="G586" s="1" t="s">
        <v>725</v>
      </c>
      <c r="H586" s="1" t="s">
        <v>258</v>
      </c>
      <c r="I586" s="1" t="s">
        <v>259</v>
      </c>
      <c r="J586" s="1">
        <v>0.35</v>
      </c>
      <c r="K586" s="1">
        <v>0.15</v>
      </c>
      <c r="M586" s="1" t="s">
        <v>21</v>
      </c>
      <c r="O586" s="1" t="s">
        <v>21</v>
      </c>
      <c r="P586" s="2">
        <v>42667</v>
      </c>
    </row>
    <row r="587" spans="1:16" x14ac:dyDescent="0.2">
      <c r="A587" s="1">
        <v>215476</v>
      </c>
      <c r="B587" s="2">
        <v>42688</v>
      </c>
      <c r="C587" s="2">
        <v>42653</v>
      </c>
      <c r="D587" s="1" t="s">
        <v>594</v>
      </c>
      <c r="E587" s="1">
        <v>235896</v>
      </c>
      <c r="F587" s="21">
        <v>2200000</v>
      </c>
      <c r="G587" s="1" t="s">
        <v>725</v>
      </c>
      <c r="H587" s="1" t="s">
        <v>120</v>
      </c>
      <c r="I587" s="1" t="s">
        <v>121</v>
      </c>
      <c r="K587" s="1">
        <v>1.1000000000000001</v>
      </c>
      <c r="M587" s="1" t="s">
        <v>21</v>
      </c>
      <c r="N587" s="1" t="s">
        <v>21</v>
      </c>
      <c r="P587" s="2">
        <v>42688</v>
      </c>
    </row>
    <row r="588" spans="1:16" hidden="1" x14ac:dyDescent="0.2">
      <c r="A588" s="1">
        <v>215478</v>
      </c>
      <c r="C588" s="2">
        <v>42654</v>
      </c>
      <c r="D588" s="1" t="s">
        <v>74</v>
      </c>
      <c r="E588" s="1">
        <v>202817</v>
      </c>
      <c r="F588" s="21">
        <v>4400000</v>
      </c>
      <c r="G588" s="1" t="s">
        <v>729</v>
      </c>
      <c r="H588" s="1" t="s">
        <v>75</v>
      </c>
      <c r="I588" s="1" t="s">
        <v>76</v>
      </c>
      <c r="L588" s="1" t="s">
        <v>21</v>
      </c>
      <c r="O588" s="1" t="s">
        <v>21</v>
      </c>
      <c r="P588" s="2">
        <v>42654</v>
      </c>
    </row>
    <row r="589" spans="1:16" hidden="1" x14ac:dyDescent="0.2">
      <c r="A589" s="1">
        <v>215479</v>
      </c>
      <c r="B589" s="2">
        <v>42669</v>
      </c>
      <c r="C589" s="2">
        <v>42654</v>
      </c>
      <c r="D589" s="1" t="s">
        <v>422</v>
      </c>
      <c r="E589" s="1">
        <v>212463</v>
      </c>
      <c r="F589" s="21">
        <v>36480000</v>
      </c>
      <c r="G589" s="1" t="s">
        <v>725</v>
      </c>
      <c r="H589" s="1" t="s">
        <v>120</v>
      </c>
      <c r="I589" s="1" t="s">
        <v>121</v>
      </c>
      <c r="L589" s="1" t="s">
        <v>21</v>
      </c>
      <c r="N589" s="1" t="s">
        <v>21</v>
      </c>
      <c r="P589" s="2">
        <v>42669</v>
      </c>
    </row>
    <row r="590" spans="1:16" hidden="1" x14ac:dyDescent="0.2">
      <c r="A590" s="1">
        <v>215484</v>
      </c>
      <c r="B590" s="2">
        <v>42663</v>
      </c>
      <c r="C590" s="2">
        <v>42654</v>
      </c>
      <c r="D590" s="1" t="s">
        <v>595</v>
      </c>
      <c r="E590" s="1">
        <v>30117</v>
      </c>
      <c r="F590" s="21">
        <v>2200000</v>
      </c>
      <c r="G590" s="1" t="s">
        <v>725</v>
      </c>
      <c r="H590" s="1" t="s">
        <v>576</v>
      </c>
      <c r="I590" s="1" t="s">
        <v>241</v>
      </c>
      <c r="K590" s="1">
        <v>2</v>
      </c>
      <c r="M590" s="1" t="s">
        <v>21</v>
      </c>
      <c r="N590" s="1" t="s">
        <v>21</v>
      </c>
      <c r="P590" s="2">
        <v>42663</v>
      </c>
    </row>
    <row r="591" spans="1:16" x14ac:dyDescent="0.2">
      <c r="A591" s="1">
        <v>215513</v>
      </c>
      <c r="B591" s="2">
        <v>42680</v>
      </c>
      <c r="C591" s="2">
        <v>42655</v>
      </c>
      <c r="D591" s="1" t="s">
        <v>596</v>
      </c>
      <c r="E591" s="1">
        <v>235938</v>
      </c>
      <c r="F591" s="21">
        <v>1100000</v>
      </c>
      <c r="G591" s="1" t="s">
        <v>725</v>
      </c>
      <c r="H591" s="1" t="s">
        <v>183</v>
      </c>
      <c r="I591" s="1" t="s">
        <v>184</v>
      </c>
      <c r="J591" s="1">
        <v>1.25</v>
      </c>
      <c r="K591" s="1">
        <v>1.25</v>
      </c>
      <c r="M591" s="1" t="s">
        <v>21</v>
      </c>
      <c r="O591" s="1" t="s">
        <v>21</v>
      </c>
      <c r="P591" s="2">
        <v>42680</v>
      </c>
    </row>
    <row r="592" spans="1:16" hidden="1" x14ac:dyDescent="0.2">
      <c r="A592" s="1">
        <v>215518</v>
      </c>
      <c r="C592" s="2">
        <v>42655</v>
      </c>
      <c r="D592" s="1" t="s">
        <v>597</v>
      </c>
      <c r="E592" s="1">
        <v>235945</v>
      </c>
      <c r="F592" s="21">
        <v>550000</v>
      </c>
      <c r="G592" s="1" t="s">
        <v>728</v>
      </c>
      <c r="H592" s="1" t="s">
        <v>598</v>
      </c>
      <c r="I592" s="1" t="s">
        <v>87</v>
      </c>
      <c r="L592" s="1" t="s">
        <v>21</v>
      </c>
      <c r="O592" s="1" t="s">
        <v>21</v>
      </c>
      <c r="P592" s="2">
        <v>42662</v>
      </c>
    </row>
    <row r="593" spans="1:16" hidden="1" x14ac:dyDescent="0.2">
      <c r="A593" s="1">
        <v>215520</v>
      </c>
      <c r="B593" s="2">
        <v>42669</v>
      </c>
      <c r="C593" s="2">
        <v>42655</v>
      </c>
      <c r="D593" s="1" t="s">
        <v>599</v>
      </c>
      <c r="E593" s="1">
        <v>235947</v>
      </c>
      <c r="F593" s="21">
        <v>2200000</v>
      </c>
      <c r="G593" s="1" t="s">
        <v>725</v>
      </c>
      <c r="H593" s="1" t="s">
        <v>13</v>
      </c>
      <c r="I593" s="1" t="s">
        <v>14</v>
      </c>
      <c r="J593" s="1">
        <v>0.5</v>
      </c>
      <c r="K593" s="1">
        <v>0.6</v>
      </c>
      <c r="M593" s="1" t="s">
        <v>21</v>
      </c>
      <c r="O593" s="1" t="s">
        <v>21</v>
      </c>
      <c r="P593" s="2">
        <v>42669</v>
      </c>
    </row>
    <row r="594" spans="1:16" x14ac:dyDescent="0.2">
      <c r="A594" s="1">
        <v>215533</v>
      </c>
      <c r="B594" s="2">
        <v>42681</v>
      </c>
      <c r="C594" s="2">
        <v>42655</v>
      </c>
      <c r="D594" s="1" t="s">
        <v>600</v>
      </c>
      <c r="E594" s="1">
        <v>200340</v>
      </c>
      <c r="F594" s="21">
        <v>500000</v>
      </c>
      <c r="G594" s="1" t="s">
        <v>725</v>
      </c>
      <c r="H594" s="1" t="s">
        <v>502</v>
      </c>
      <c r="I594" s="1" t="s">
        <v>65</v>
      </c>
      <c r="J594" s="1">
        <v>0.16</v>
      </c>
      <c r="K594" s="1">
        <v>0.25</v>
      </c>
      <c r="M594" s="1" t="s">
        <v>21</v>
      </c>
      <c r="O594" s="1" t="s">
        <v>21</v>
      </c>
      <c r="P594" s="2">
        <v>42681</v>
      </c>
    </row>
    <row r="595" spans="1:16" hidden="1" x14ac:dyDescent="0.2">
      <c r="A595" s="1">
        <v>215534</v>
      </c>
      <c r="B595" s="2">
        <v>42660</v>
      </c>
      <c r="C595" s="2">
        <v>42655</v>
      </c>
      <c r="D595" s="1" t="s">
        <v>601</v>
      </c>
      <c r="E595" s="1">
        <v>235961</v>
      </c>
      <c r="F595" s="21">
        <v>500000</v>
      </c>
      <c r="G595" s="1" t="s">
        <v>725</v>
      </c>
      <c r="H595" s="1" t="s">
        <v>111</v>
      </c>
      <c r="I595" s="1" t="s">
        <v>87</v>
      </c>
      <c r="L595" s="1" t="s">
        <v>21</v>
      </c>
      <c r="O595" s="1" t="s">
        <v>21</v>
      </c>
      <c r="P595" s="2">
        <v>42660</v>
      </c>
    </row>
    <row r="596" spans="1:16" x14ac:dyDescent="0.2">
      <c r="A596" s="1">
        <v>215541</v>
      </c>
      <c r="B596" s="2">
        <v>42703</v>
      </c>
      <c r="C596" s="2">
        <v>42655</v>
      </c>
      <c r="D596" s="1" t="s">
        <v>602</v>
      </c>
      <c r="E596" s="1">
        <v>235968</v>
      </c>
      <c r="F596" s="21">
        <v>1100000</v>
      </c>
      <c r="G596" s="1" t="s">
        <v>725</v>
      </c>
      <c r="H596" s="1" t="s">
        <v>183</v>
      </c>
      <c r="I596" s="1" t="s">
        <v>184</v>
      </c>
      <c r="J596" s="1">
        <v>0.16</v>
      </c>
      <c r="K596" s="1">
        <v>0.25</v>
      </c>
      <c r="M596" s="1" t="s">
        <v>21</v>
      </c>
      <c r="O596" s="1" t="s">
        <v>21</v>
      </c>
      <c r="P596" s="2">
        <v>42703</v>
      </c>
    </row>
    <row r="597" spans="1:16" hidden="1" x14ac:dyDescent="0.2">
      <c r="A597" s="1">
        <v>215550</v>
      </c>
      <c r="C597" s="2">
        <v>42655</v>
      </c>
      <c r="D597" s="1" t="s">
        <v>603</v>
      </c>
      <c r="E597" s="1">
        <v>235985</v>
      </c>
      <c r="F597" s="21">
        <v>1100000</v>
      </c>
      <c r="G597" s="1" t="s">
        <v>729</v>
      </c>
      <c r="H597" s="1" t="s">
        <v>114</v>
      </c>
      <c r="I597" s="1" t="s">
        <v>53</v>
      </c>
      <c r="K597" s="1">
        <v>0.5</v>
      </c>
      <c r="M597" s="1" t="s">
        <v>21</v>
      </c>
      <c r="N597" s="1" t="s">
        <v>21</v>
      </c>
      <c r="P597" s="2">
        <v>42655</v>
      </c>
    </row>
    <row r="598" spans="1:16" hidden="1" x14ac:dyDescent="0.2">
      <c r="A598" s="1">
        <v>215555</v>
      </c>
      <c r="C598" s="2">
        <v>42655</v>
      </c>
      <c r="D598" s="1" t="s">
        <v>604</v>
      </c>
      <c r="E598" s="1">
        <v>140264</v>
      </c>
      <c r="F598" s="21">
        <v>550000</v>
      </c>
      <c r="G598" s="1" t="s">
        <v>729</v>
      </c>
      <c r="H598" s="1" t="s">
        <v>465</v>
      </c>
      <c r="I598" s="1" t="s">
        <v>14</v>
      </c>
      <c r="J598" s="1">
        <v>0.75</v>
      </c>
      <c r="K598" s="1">
        <v>0.3</v>
      </c>
      <c r="M598" s="1" t="s">
        <v>21</v>
      </c>
      <c r="O598" s="1" t="s">
        <v>21</v>
      </c>
      <c r="P598" s="2">
        <v>42655</v>
      </c>
    </row>
    <row r="599" spans="1:16" x14ac:dyDescent="0.2">
      <c r="A599" s="1">
        <v>215557</v>
      </c>
      <c r="B599" s="2">
        <v>42683</v>
      </c>
      <c r="C599" s="2">
        <v>42655</v>
      </c>
      <c r="D599" s="1" t="s">
        <v>605</v>
      </c>
      <c r="E599" s="1">
        <v>235991</v>
      </c>
      <c r="F599" s="21">
        <v>1100000</v>
      </c>
      <c r="G599" s="1" t="s">
        <v>725</v>
      </c>
      <c r="H599" s="1" t="s">
        <v>33</v>
      </c>
      <c r="I599" s="1" t="s">
        <v>27</v>
      </c>
      <c r="K599" s="1">
        <v>1.25</v>
      </c>
      <c r="M599" s="1" t="s">
        <v>21</v>
      </c>
      <c r="N599" s="1" t="s">
        <v>21</v>
      </c>
      <c r="P599" s="2">
        <v>42683</v>
      </c>
    </row>
    <row r="600" spans="1:16" hidden="1" x14ac:dyDescent="0.2">
      <c r="A600" s="1">
        <v>215566</v>
      </c>
      <c r="C600" s="2">
        <v>42656</v>
      </c>
      <c r="D600" s="1" t="s">
        <v>606</v>
      </c>
      <c r="E600" s="1">
        <v>99777</v>
      </c>
      <c r="F600" s="21">
        <v>825000</v>
      </c>
      <c r="G600" s="1" t="s">
        <v>729</v>
      </c>
      <c r="H600" s="1" t="s">
        <v>175</v>
      </c>
      <c r="I600" s="1" t="s">
        <v>27</v>
      </c>
      <c r="J600" s="1">
        <v>0.16</v>
      </c>
      <c r="K600" s="1">
        <v>0.05</v>
      </c>
      <c r="M600" s="1" t="s">
        <v>21</v>
      </c>
      <c r="O600" s="1" t="s">
        <v>21</v>
      </c>
      <c r="P600" s="2">
        <v>42656</v>
      </c>
    </row>
    <row r="601" spans="1:16" hidden="1" x14ac:dyDescent="0.2">
      <c r="A601" s="1">
        <v>215568</v>
      </c>
      <c r="C601" s="2">
        <v>42656</v>
      </c>
      <c r="D601" s="1" t="s">
        <v>174</v>
      </c>
      <c r="E601" s="1">
        <v>183809</v>
      </c>
      <c r="F601" s="21">
        <v>2200000</v>
      </c>
      <c r="G601" s="1" t="s">
        <v>729</v>
      </c>
      <c r="H601" s="1" t="s">
        <v>175</v>
      </c>
      <c r="I601" s="1" t="s">
        <v>27</v>
      </c>
      <c r="L601" s="1" t="s">
        <v>21</v>
      </c>
      <c r="O601" s="1" t="s">
        <v>21</v>
      </c>
      <c r="P601" s="2">
        <v>42656</v>
      </c>
    </row>
    <row r="602" spans="1:16" x14ac:dyDescent="0.2">
      <c r="A602" s="1">
        <v>215570</v>
      </c>
      <c r="B602" s="2">
        <v>42689</v>
      </c>
      <c r="C602" s="2">
        <v>42656</v>
      </c>
      <c r="D602" s="1" t="s">
        <v>607</v>
      </c>
      <c r="E602" s="1">
        <v>236005</v>
      </c>
      <c r="F602" s="21">
        <v>1000000</v>
      </c>
      <c r="G602" s="1" t="s">
        <v>725</v>
      </c>
      <c r="H602" s="1" t="s">
        <v>175</v>
      </c>
      <c r="I602" s="1" t="s">
        <v>27</v>
      </c>
      <c r="J602" s="1">
        <v>0.5</v>
      </c>
      <c r="K602" s="1">
        <v>0.4</v>
      </c>
      <c r="M602" s="1" t="s">
        <v>21</v>
      </c>
      <c r="O602" s="1" t="s">
        <v>21</v>
      </c>
      <c r="P602" s="2">
        <v>42689</v>
      </c>
    </row>
    <row r="603" spans="1:16" hidden="1" x14ac:dyDescent="0.2">
      <c r="A603" s="1">
        <v>215572</v>
      </c>
      <c r="C603" s="2">
        <v>42656</v>
      </c>
      <c r="D603" s="1" t="s">
        <v>608</v>
      </c>
      <c r="E603" s="1">
        <v>236008</v>
      </c>
      <c r="F603" s="21">
        <v>5500000</v>
      </c>
      <c r="G603" s="1" t="s">
        <v>729</v>
      </c>
      <c r="H603" s="1" t="s">
        <v>46</v>
      </c>
      <c r="L603" s="1" t="s">
        <v>21</v>
      </c>
      <c r="O603" s="1" t="s">
        <v>21</v>
      </c>
      <c r="P603" s="2">
        <v>42656</v>
      </c>
    </row>
    <row r="604" spans="1:16" x14ac:dyDescent="0.2">
      <c r="A604" s="1">
        <v>215618</v>
      </c>
      <c r="B604" s="2">
        <v>42682</v>
      </c>
      <c r="C604" s="2">
        <v>42656</v>
      </c>
      <c r="D604" s="1" t="s">
        <v>609</v>
      </c>
      <c r="E604" s="1">
        <v>236061</v>
      </c>
      <c r="F604" s="21">
        <v>3300000</v>
      </c>
      <c r="G604" s="1" t="s">
        <v>725</v>
      </c>
      <c r="H604" s="1" t="s">
        <v>396</v>
      </c>
      <c r="I604" s="1" t="s">
        <v>141</v>
      </c>
      <c r="K604" s="1">
        <v>0.4</v>
      </c>
      <c r="M604" s="1" t="s">
        <v>21</v>
      </c>
      <c r="N604" s="1" t="s">
        <v>21</v>
      </c>
      <c r="P604" s="2">
        <v>42682</v>
      </c>
    </row>
    <row r="605" spans="1:16" x14ac:dyDescent="0.2">
      <c r="A605" s="1">
        <v>215622</v>
      </c>
      <c r="B605" s="2">
        <v>42676</v>
      </c>
      <c r="C605" s="2">
        <v>42656</v>
      </c>
      <c r="D605" s="1" t="s">
        <v>610</v>
      </c>
      <c r="E605" s="1">
        <v>236064</v>
      </c>
      <c r="F605" s="21">
        <v>550000</v>
      </c>
      <c r="G605" s="1" t="s">
        <v>725</v>
      </c>
      <c r="H605" s="1" t="s">
        <v>108</v>
      </c>
      <c r="I605" s="1" t="s">
        <v>109</v>
      </c>
      <c r="L605" s="1" t="s">
        <v>21</v>
      </c>
      <c r="O605" s="1" t="s">
        <v>21</v>
      </c>
      <c r="P605" s="2">
        <v>42676</v>
      </c>
    </row>
    <row r="606" spans="1:16" x14ac:dyDescent="0.2">
      <c r="A606" s="1">
        <v>215637</v>
      </c>
      <c r="B606" s="2">
        <v>42683</v>
      </c>
      <c r="C606" s="2">
        <v>42659</v>
      </c>
      <c r="D606" s="1" t="s">
        <v>611</v>
      </c>
      <c r="E606" s="1">
        <v>116514</v>
      </c>
      <c r="F606" s="21">
        <v>2200000</v>
      </c>
      <c r="G606" s="1" t="s">
        <v>725</v>
      </c>
      <c r="H606" s="1" t="s">
        <v>175</v>
      </c>
      <c r="I606" s="1" t="s">
        <v>27</v>
      </c>
      <c r="J606" s="1">
        <v>0.35</v>
      </c>
      <c r="K606" s="1">
        <v>0.4</v>
      </c>
      <c r="M606" s="1" t="s">
        <v>21</v>
      </c>
      <c r="O606" s="1" t="s">
        <v>21</v>
      </c>
      <c r="P606" s="2">
        <v>42683</v>
      </c>
    </row>
    <row r="607" spans="1:16" x14ac:dyDescent="0.2">
      <c r="A607" s="1">
        <v>215646</v>
      </c>
      <c r="B607" s="2">
        <v>42677</v>
      </c>
      <c r="C607" s="2">
        <v>42659</v>
      </c>
      <c r="D607" s="1" t="s">
        <v>221</v>
      </c>
      <c r="E607" s="1">
        <v>216649</v>
      </c>
      <c r="F607" s="21">
        <v>550000</v>
      </c>
      <c r="G607" s="1" t="s">
        <v>725</v>
      </c>
      <c r="H607" s="1" t="s">
        <v>49</v>
      </c>
      <c r="I607" s="1" t="s">
        <v>50</v>
      </c>
      <c r="K607" s="1">
        <v>1.3</v>
      </c>
      <c r="M607" s="1" t="s">
        <v>21</v>
      </c>
      <c r="N607" s="1" t="s">
        <v>21</v>
      </c>
      <c r="P607" s="2">
        <v>42677</v>
      </c>
    </row>
    <row r="608" spans="1:16" hidden="1" x14ac:dyDescent="0.2">
      <c r="A608" s="1">
        <v>215693</v>
      </c>
      <c r="C608" s="2">
        <v>42660</v>
      </c>
      <c r="D608" s="1" t="s">
        <v>612</v>
      </c>
      <c r="E608" s="1">
        <v>236131</v>
      </c>
      <c r="F608" s="21">
        <v>6600000</v>
      </c>
      <c r="G608" s="1" t="s">
        <v>729</v>
      </c>
      <c r="H608" s="1" t="s">
        <v>33</v>
      </c>
      <c r="I608" s="1" t="s">
        <v>27</v>
      </c>
      <c r="K608" s="1">
        <v>0.5</v>
      </c>
      <c r="M608" s="1" t="s">
        <v>21</v>
      </c>
      <c r="N608" s="1" t="s">
        <v>21</v>
      </c>
      <c r="P608" s="2">
        <v>42660</v>
      </c>
    </row>
    <row r="609" spans="1:16" x14ac:dyDescent="0.2">
      <c r="A609" s="1">
        <v>215694</v>
      </c>
      <c r="B609" s="2">
        <v>42696</v>
      </c>
      <c r="C609" s="2">
        <v>42660</v>
      </c>
      <c r="D609" s="1" t="s">
        <v>613</v>
      </c>
      <c r="E609" s="1">
        <v>236137</v>
      </c>
      <c r="F609" s="21">
        <v>550000</v>
      </c>
      <c r="G609" s="1" t="s">
        <v>725</v>
      </c>
      <c r="H609" s="1" t="s">
        <v>97</v>
      </c>
      <c r="I609" s="1" t="s">
        <v>98</v>
      </c>
      <c r="J609" s="1">
        <v>0.35</v>
      </c>
      <c r="K609" s="1">
        <v>0.1</v>
      </c>
      <c r="M609" s="1" t="s">
        <v>21</v>
      </c>
      <c r="O609" s="1" t="s">
        <v>21</v>
      </c>
      <c r="P609" s="2">
        <v>42696</v>
      </c>
    </row>
    <row r="610" spans="1:16" x14ac:dyDescent="0.2">
      <c r="A610" s="1">
        <v>215703</v>
      </c>
      <c r="B610" s="2">
        <v>42691</v>
      </c>
      <c r="C610" s="2">
        <v>42660</v>
      </c>
      <c r="D610" s="1" t="s">
        <v>614</v>
      </c>
      <c r="E610" s="1">
        <v>236143</v>
      </c>
      <c r="F610" s="21">
        <v>1000000</v>
      </c>
      <c r="G610" s="1" t="s">
        <v>725</v>
      </c>
      <c r="H610" s="1" t="s">
        <v>175</v>
      </c>
      <c r="I610" s="1" t="s">
        <v>27</v>
      </c>
      <c r="J610" s="1">
        <v>0.75</v>
      </c>
      <c r="K610" s="1">
        <v>0.25</v>
      </c>
      <c r="M610" s="1" t="s">
        <v>21</v>
      </c>
      <c r="O610" s="1" t="s">
        <v>21</v>
      </c>
      <c r="P610" s="2">
        <v>42691</v>
      </c>
    </row>
    <row r="611" spans="1:16" x14ac:dyDescent="0.2">
      <c r="A611" s="1">
        <v>215715</v>
      </c>
      <c r="B611" s="2">
        <v>42690</v>
      </c>
      <c r="C611" s="2">
        <v>42660</v>
      </c>
      <c r="D611" s="1" t="s">
        <v>615</v>
      </c>
      <c r="E611" s="1">
        <v>236156</v>
      </c>
      <c r="F611" s="21">
        <v>1600000</v>
      </c>
      <c r="G611" s="1" t="s">
        <v>725</v>
      </c>
      <c r="H611" s="1" t="s">
        <v>311</v>
      </c>
      <c r="I611" s="1" t="s">
        <v>109</v>
      </c>
      <c r="L611" s="1" t="s">
        <v>21</v>
      </c>
      <c r="O611" s="1" t="s">
        <v>21</v>
      </c>
      <c r="P611" s="2">
        <v>42690</v>
      </c>
    </row>
    <row r="612" spans="1:16" hidden="1" x14ac:dyDescent="0.2">
      <c r="A612" s="1">
        <v>215731</v>
      </c>
      <c r="B612" s="2">
        <v>42670</v>
      </c>
      <c r="C612" s="2">
        <v>42661</v>
      </c>
      <c r="D612" s="1" t="s">
        <v>616</v>
      </c>
      <c r="E612" s="1">
        <v>200190</v>
      </c>
      <c r="F612" s="21">
        <v>500000</v>
      </c>
      <c r="G612" s="1" t="s">
        <v>725</v>
      </c>
      <c r="H612" s="1" t="s">
        <v>459</v>
      </c>
      <c r="I612" s="1" t="s">
        <v>65</v>
      </c>
      <c r="J612" s="1">
        <v>0.35</v>
      </c>
      <c r="K612" s="1">
        <v>0.3</v>
      </c>
      <c r="M612" s="1" t="s">
        <v>21</v>
      </c>
      <c r="O612" s="1" t="s">
        <v>21</v>
      </c>
      <c r="P612" s="2">
        <v>42670</v>
      </c>
    </row>
    <row r="613" spans="1:16" x14ac:dyDescent="0.2">
      <c r="A613" s="1">
        <v>215734</v>
      </c>
      <c r="B613" s="2">
        <v>42698</v>
      </c>
      <c r="C613" s="2">
        <v>42661</v>
      </c>
      <c r="D613" s="1" t="s">
        <v>617</v>
      </c>
      <c r="E613" s="1">
        <v>176129</v>
      </c>
      <c r="F613" s="21">
        <v>4400000</v>
      </c>
      <c r="G613" s="1" t="s">
        <v>725</v>
      </c>
      <c r="H613" s="1" t="s">
        <v>75</v>
      </c>
      <c r="I613" s="1" t="s">
        <v>76</v>
      </c>
      <c r="L613" s="1" t="s">
        <v>21</v>
      </c>
      <c r="N613" s="1" t="s">
        <v>21</v>
      </c>
      <c r="P613" s="2">
        <v>42698</v>
      </c>
    </row>
    <row r="614" spans="1:16" x14ac:dyDescent="0.2">
      <c r="A614" s="1">
        <v>215750</v>
      </c>
      <c r="B614" s="2">
        <v>42680</v>
      </c>
      <c r="C614" s="2">
        <v>42661</v>
      </c>
      <c r="D614" s="1" t="s">
        <v>618</v>
      </c>
      <c r="E614" s="1">
        <v>236203</v>
      </c>
      <c r="F614" s="21">
        <v>1100000</v>
      </c>
      <c r="G614" s="1" t="s">
        <v>725</v>
      </c>
      <c r="H614" s="1" t="s">
        <v>13</v>
      </c>
      <c r="I614" s="1" t="s">
        <v>14</v>
      </c>
      <c r="J614" s="1">
        <v>0.16</v>
      </c>
      <c r="K614" s="1">
        <v>0.1</v>
      </c>
      <c r="M614" s="1" t="s">
        <v>21</v>
      </c>
      <c r="O614" s="1" t="s">
        <v>21</v>
      </c>
      <c r="P614" s="2">
        <v>42680</v>
      </c>
    </row>
    <row r="615" spans="1:16" hidden="1" x14ac:dyDescent="0.2">
      <c r="A615" s="1">
        <v>215752</v>
      </c>
      <c r="C615" s="2">
        <v>42661</v>
      </c>
      <c r="D615" s="1" t="s">
        <v>619</v>
      </c>
      <c r="E615" s="1">
        <v>236205</v>
      </c>
      <c r="F615" s="21">
        <v>2200000</v>
      </c>
      <c r="G615" s="1" t="s">
        <v>729</v>
      </c>
      <c r="H615" s="1" t="s">
        <v>114</v>
      </c>
      <c r="I615" s="1" t="s">
        <v>53</v>
      </c>
      <c r="L615" s="1" t="s">
        <v>21</v>
      </c>
      <c r="O615" s="1" t="s">
        <v>21</v>
      </c>
      <c r="P615" s="2">
        <v>42661</v>
      </c>
    </row>
    <row r="616" spans="1:16" x14ac:dyDescent="0.2">
      <c r="A616" s="1">
        <v>215769</v>
      </c>
      <c r="B616" s="2">
        <v>42681</v>
      </c>
      <c r="C616" s="2">
        <v>42661</v>
      </c>
      <c r="D616" s="1" t="s">
        <v>157</v>
      </c>
      <c r="E616" s="1">
        <v>158273</v>
      </c>
      <c r="F616" s="21">
        <v>700000</v>
      </c>
      <c r="G616" s="1" t="s">
        <v>725</v>
      </c>
      <c r="H616" s="1" t="s">
        <v>104</v>
      </c>
      <c r="I616" s="1" t="s">
        <v>53</v>
      </c>
      <c r="L616" s="1" t="s">
        <v>21</v>
      </c>
      <c r="O616" s="1" t="s">
        <v>21</v>
      </c>
      <c r="P616" s="2">
        <v>42681</v>
      </c>
    </row>
    <row r="617" spans="1:16" hidden="1" x14ac:dyDescent="0.2">
      <c r="A617" s="1">
        <v>215771</v>
      </c>
      <c r="C617" s="2">
        <v>42661</v>
      </c>
      <c r="D617" s="1" t="s">
        <v>296</v>
      </c>
      <c r="E617" s="1">
        <v>223330</v>
      </c>
      <c r="F617" s="21">
        <v>2775000</v>
      </c>
      <c r="G617" s="1" t="s">
        <v>729</v>
      </c>
      <c r="H617" s="1" t="s">
        <v>26</v>
      </c>
      <c r="I617" s="1" t="s">
        <v>27</v>
      </c>
      <c r="L617" s="1" t="s">
        <v>21</v>
      </c>
      <c r="O617" s="1" t="s">
        <v>21</v>
      </c>
      <c r="P617" s="2">
        <v>42661</v>
      </c>
    </row>
    <row r="618" spans="1:16" x14ac:dyDescent="0.2">
      <c r="A618" s="1">
        <v>215773</v>
      </c>
      <c r="B618" s="2">
        <v>42683</v>
      </c>
      <c r="C618" s="2">
        <v>42661</v>
      </c>
      <c r="D618" s="1" t="s">
        <v>620</v>
      </c>
      <c r="E618" s="1">
        <v>69557</v>
      </c>
      <c r="F618" s="21">
        <v>1100000</v>
      </c>
      <c r="G618" s="1" t="s">
        <v>725</v>
      </c>
      <c r="H618" s="1" t="s">
        <v>386</v>
      </c>
      <c r="I618" s="1" t="s">
        <v>141</v>
      </c>
      <c r="J618" s="1">
        <v>0.35</v>
      </c>
      <c r="K618" s="1">
        <v>0.2</v>
      </c>
      <c r="M618" s="1" t="s">
        <v>21</v>
      </c>
      <c r="O618" s="1" t="s">
        <v>21</v>
      </c>
      <c r="P618" s="2">
        <v>42683</v>
      </c>
    </row>
    <row r="619" spans="1:16" x14ac:dyDescent="0.2">
      <c r="A619" s="1">
        <v>215776</v>
      </c>
      <c r="B619" s="2">
        <v>42680</v>
      </c>
      <c r="C619" s="2">
        <v>42661</v>
      </c>
      <c r="D619" s="1" t="s">
        <v>308</v>
      </c>
      <c r="E619" s="1">
        <v>224967</v>
      </c>
      <c r="F619" s="21">
        <v>598000</v>
      </c>
      <c r="G619" s="1" t="s">
        <v>725</v>
      </c>
      <c r="H619" s="1" t="s">
        <v>118</v>
      </c>
      <c r="I619" s="1" t="s">
        <v>53</v>
      </c>
      <c r="K619" s="1">
        <v>0.75</v>
      </c>
      <c r="M619" s="1" t="s">
        <v>21</v>
      </c>
      <c r="N619" s="1" t="s">
        <v>21</v>
      </c>
      <c r="P619" s="2">
        <v>42680</v>
      </c>
    </row>
    <row r="620" spans="1:16" x14ac:dyDescent="0.2">
      <c r="A620" s="1">
        <v>215777</v>
      </c>
      <c r="B620" s="2">
        <v>42704</v>
      </c>
      <c r="C620" s="2">
        <v>42661</v>
      </c>
      <c r="D620" s="1" t="s">
        <v>621</v>
      </c>
      <c r="E620" s="1">
        <v>236231</v>
      </c>
      <c r="F620" s="21">
        <v>3410000</v>
      </c>
      <c r="G620" s="1" t="s">
        <v>725</v>
      </c>
      <c r="H620" s="1" t="s">
        <v>381</v>
      </c>
      <c r="I620" s="1" t="s">
        <v>20</v>
      </c>
      <c r="L620" s="1" t="s">
        <v>21</v>
      </c>
      <c r="N620" s="1" t="s">
        <v>21</v>
      </c>
      <c r="P620" s="2">
        <v>42704</v>
      </c>
    </row>
    <row r="621" spans="1:16" x14ac:dyDescent="0.2">
      <c r="A621" s="1">
        <v>215806</v>
      </c>
      <c r="B621" s="2">
        <v>42683</v>
      </c>
      <c r="C621" s="2">
        <v>42662</v>
      </c>
      <c r="D621" s="1" t="s">
        <v>622</v>
      </c>
      <c r="E621" s="1">
        <v>35762</v>
      </c>
      <c r="F621" s="21">
        <v>3400000</v>
      </c>
      <c r="G621" s="1" t="s">
        <v>725</v>
      </c>
      <c r="H621" s="1" t="s">
        <v>623</v>
      </c>
      <c r="I621" s="1" t="s">
        <v>87</v>
      </c>
      <c r="K621" s="1">
        <v>0.35</v>
      </c>
      <c r="M621" s="1" t="s">
        <v>21</v>
      </c>
      <c r="N621" s="1" t="s">
        <v>21</v>
      </c>
      <c r="P621" s="2">
        <v>42683</v>
      </c>
    </row>
    <row r="622" spans="1:16" x14ac:dyDescent="0.2">
      <c r="A622" s="1">
        <v>215807</v>
      </c>
      <c r="B622" s="2">
        <v>42683</v>
      </c>
      <c r="C622" s="2">
        <v>42662</v>
      </c>
      <c r="D622" s="1" t="s">
        <v>622</v>
      </c>
      <c r="E622" s="1">
        <v>35762</v>
      </c>
      <c r="F622" s="21">
        <v>2500000</v>
      </c>
      <c r="G622" s="1" t="s">
        <v>725</v>
      </c>
      <c r="H622" s="1" t="s">
        <v>623</v>
      </c>
      <c r="I622" s="1" t="s">
        <v>87</v>
      </c>
      <c r="K622" s="1">
        <v>0.35</v>
      </c>
      <c r="M622" s="1" t="s">
        <v>21</v>
      </c>
      <c r="N622" s="1" t="s">
        <v>21</v>
      </c>
      <c r="P622" s="2">
        <v>42683</v>
      </c>
    </row>
    <row r="623" spans="1:16" hidden="1" x14ac:dyDescent="0.2">
      <c r="A623" s="1">
        <v>215817</v>
      </c>
      <c r="B623" s="2">
        <v>42663</v>
      </c>
      <c r="C623" s="2">
        <v>42662</v>
      </c>
      <c r="D623" s="1" t="s">
        <v>481</v>
      </c>
      <c r="E623" s="1">
        <v>212907</v>
      </c>
      <c r="F623" s="21">
        <v>1650000</v>
      </c>
      <c r="G623" s="1" t="s">
        <v>725</v>
      </c>
      <c r="H623" s="1" t="s">
        <v>148</v>
      </c>
      <c r="I623" s="1" t="s">
        <v>27</v>
      </c>
      <c r="K623" s="1">
        <v>1.5</v>
      </c>
      <c r="M623" s="1" t="s">
        <v>21</v>
      </c>
      <c r="N623" s="1" t="s">
        <v>21</v>
      </c>
      <c r="P623" s="2">
        <v>42663</v>
      </c>
    </row>
    <row r="624" spans="1:16" x14ac:dyDescent="0.2">
      <c r="A624" s="1">
        <v>215845</v>
      </c>
      <c r="B624" s="2">
        <v>42694</v>
      </c>
      <c r="C624" s="2">
        <v>42662</v>
      </c>
      <c r="D624" s="1" t="s">
        <v>624</v>
      </c>
      <c r="E624" s="1">
        <v>236290</v>
      </c>
      <c r="F624" s="21">
        <v>1650000</v>
      </c>
      <c r="G624" s="1" t="s">
        <v>725</v>
      </c>
      <c r="H624" s="1" t="s">
        <v>75</v>
      </c>
      <c r="I624" s="1" t="s">
        <v>76</v>
      </c>
      <c r="K624" s="1">
        <v>0.7</v>
      </c>
      <c r="M624" s="1" t="s">
        <v>21</v>
      </c>
      <c r="N624" s="1" t="s">
        <v>21</v>
      </c>
      <c r="P624" s="2">
        <v>42694</v>
      </c>
    </row>
    <row r="625" spans="1:16" hidden="1" x14ac:dyDescent="0.2">
      <c r="A625" s="1">
        <v>215847</v>
      </c>
      <c r="B625" s="2">
        <v>42670</v>
      </c>
      <c r="C625" s="2">
        <v>42659</v>
      </c>
      <c r="D625" s="1" t="s">
        <v>378</v>
      </c>
      <c r="E625" s="1">
        <v>211873</v>
      </c>
      <c r="F625" s="21">
        <v>10000000</v>
      </c>
      <c r="G625" s="1" t="s">
        <v>725</v>
      </c>
      <c r="H625" s="1" t="s">
        <v>136</v>
      </c>
      <c r="I625" s="1" t="s">
        <v>87</v>
      </c>
      <c r="J625" s="1">
        <v>0.75</v>
      </c>
      <c r="K625" s="1">
        <v>0.25</v>
      </c>
      <c r="M625" s="1" t="s">
        <v>21</v>
      </c>
      <c r="O625" s="1" t="s">
        <v>21</v>
      </c>
      <c r="P625" s="2">
        <v>42670</v>
      </c>
    </row>
    <row r="626" spans="1:16" hidden="1" x14ac:dyDescent="0.2">
      <c r="A626" s="1">
        <v>215848</v>
      </c>
      <c r="B626" s="2">
        <v>42669</v>
      </c>
      <c r="C626" s="2">
        <v>42662</v>
      </c>
      <c r="D626" s="1" t="s">
        <v>625</v>
      </c>
      <c r="E626" s="1">
        <v>236294</v>
      </c>
      <c r="F626" s="21">
        <v>330000</v>
      </c>
      <c r="G626" s="1" t="s">
        <v>725</v>
      </c>
      <c r="H626" s="1" t="s">
        <v>175</v>
      </c>
      <c r="I626" s="1" t="s">
        <v>27</v>
      </c>
      <c r="L626" s="1" t="s">
        <v>21</v>
      </c>
      <c r="O626" s="1" t="s">
        <v>21</v>
      </c>
      <c r="P626" s="2">
        <v>42669</v>
      </c>
    </row>
    <row r="627" spans="1:16" x14ac:dyDescent="0.2">
      <c r="A627" s="1">
        <v>215849</v>
      </c>
      <c r="B627" s="2">
        <v>42683</v>
      </c>
      <c r="C627" s="2">
        <v>42662</v>
      </c>
      <c r="D627" s="1" t="s">
        <v>626</v>
      </c>
      <c r="E627" s="1">
        <v>236295</v>
      </c>
      <c r="F627" s="21">
        <v>750000</v>
      </c>
      <c r="G627" s="1" t="s">
        <v>725</v>
      </c>
      <c r="H627" s="1" t="s">
        <v>175</v>
      </c>
      <c r="I627" s="1" t="s">
        <v>27</v>
      </c>
      <c r="J627" s="1">
        <v>0.5</v>
      </c>
      <c r="K627" s="1">
        <v>0.25</v>
      </c>
      <c r="M627" s="1" t="s">
        <v>21</v>
      </c>
      <c r="O627" s="1" t="s">
        <v>21</v>
      </c>
      <c r="P627" s="2">
        <v>42683</v>
      </c>
    </row>
    <row r="628" spans="1:16" x14ac:dyDescent="0.2">
      <c r="A628" s="1">
        <v>215851</v>
      </c>
      <c r="B628" s="2">
        <v>42688</v>
      </c>
      <c r="C628" s="2">
        <v>42662</v>
      </c>
      <c r="D628" s="1" t="s">
        <v>627</v>
      </c>
      <c r="E628" s="1">
        <v>236298</v>
      </c>
      <c r="F628" s="21">
        <v>902000</v>
      </c>
      <c r="G628" s="1" t="s">
        <v>725</v>
      </c>
      <c r="H628" s="1" t="s">
        <v>262</v>
      </c>
      <c r="I628" s="1" t="s">
        <v>53</v>
      </c>
      <c r="L628" s="1" t="s">
        <v>21</v>
      </c>
      <c r="N628" s="1" t="s">
        <v>21</v>
      </c>
      <c r="P628" s="2">
        <v>42688</v>
      </c>
    </row>
    <row r="629" spans="1:16" x14ac:dyDescent="0.2">
      <c r="A629" s="1">
        <v>215853</v>
      </c>
      <c r="B629" s="2">
        <v>42683</v>
      </c>
      <c r="C629" s="2">
        <v>42662</v>
      </c>
      <c r="D629" s="1" t="s">
        <v>628</v>
      </c>
      <c r="E629" s="1">
        <v>236300</v>
      </c>
      <c r="F629" s="21">
        <v>2200000</v>
      </c>
      <c r="G629" s="1" t="s">
        <v>725</v>
      </c>
      <c r="H629" s="1" t="s">
        <v>465</v>
      </c>
      <c r="I629" s="1" t="s">
        <v>14</v>
      </c>
      <c r="J629" s="1">
        <v>0.75</v>
      </c>
      <c r="K629" s="1">
        <v>0.75</v>
      </c>
      <c r="M629" s="1" t="s">
        <v>21</v>
      </c>
      <c r="O629" s="1" t="s">
        <v>21</v>
      </c>
      <c r="P629" s="2">
        <v>42683</v>
      </c>
    </row>
    <row r="630" spans="1:16" hidden="1" x14ac:dyDescent="0.2">
      <c r="A630" s="1">
        <v>215854</v>
      </c>
      <c r="C630" s="2">
        <v>42662</v>
      </c>
      <c r="D630" s="1" t="s">
        <v>629</v>
      </c>
      <c r="E630" s="1">
        <v>208255</v>
      </c>
      <c r="F630" s="21">
        <v>275000</v>
      </c>
      <c r="G630" s="1" t="s">
        <v>729</v>
      </c>
      <c r="H630" s="1" t="s">
        <v>26</v>
      </c>
      <c r="I630" s="1" t="s">
        <v>27</v>
      </c>
      <c r="L630" s="1" t="s">
        <v>21</v>
      </c>
      <c r="O630" s="1" t="s">
        <v>21</v>
      </c>
      <c r="P630" s="2">
        <v>42663</v>
      </c>
    </row>
    <row r="631" spans="1:16" x14ac:dyDescent="0.2">
      <c r="A631" s="1">
        <v>215872</v>
      </c>
      <c r="B631" s="2">
        <v>42689</v>
      </c>
      <c r="C631" s="2">
        <v>42663</v>
      </c>
      <c r="D631" s="1" t="s">
        <v>630</v>
      </c>
      <c r="E631" s="1">
        <v>236317</v>
      </c>
      <c r="F631" s="21">
        <v>5000000</v>
      </c>
      <c r="G631" s="1" t="s">
        <v>725</v>
      </c>
      <c r="H631" s="1" t="s">
        <v>631</v>
      </c>
      <c r="I631" s="1" t="s">
        <v>41</v>
      </c>
      <c r="K631" s="1">
        <v>0.2</v>
      </c>
      <c r="M631" s="1" t="s">
        <v>21</v>
      </c>
      <c r="N631" s="1" t="s">
        <v>21</v>
      </c>
      <c r="P631" s="2">
        <v>42689</v>
      </c>
    </row>
    <row r="632" spans="1:16" hidden="1" x14ac:dyDescent="0.2">
      <c r="A632" s="1">
        <v>215886</v>
      </c>
      <c r="C632" s="2">
        <v>42663</v>
      </c>
      <c r="D632" s="1" t="s">
        <v>632</v>
      </c>
      <c r="E632" s="1">
        <v>236336</v>
      </c>
      <c r="F632" s="21">
        <v>2200000</v>
      </c>
      <c r="G632" s="1" t="s">
        <v>729</v>
      </c>
      <c r="H632" s="1" t="s">
        <v>396</v>
      </c>
      <c r="I632" s="1" t="s">
        <v>141</v>
      </c>
      <c r="K632" s="1">
        <v>0.15</v>
      </c>
      <c r="M632" s="1" t="s">
        <v>21</v>
      </c>
      <c r="N632" s="1" t="s">
        <v>21</v>
      </c>
      <c r="P632" s="2">
        <v>42663</v>
      </c>
    </row>
    <row r="633" spans="1:16" x14ac:dyDescent="0.2">
      <c r="A633" s="1">
        <v>215910</v>
      </c>
      <c r="B633" s="2">
        <v>42682</v>
      </c>
      <c r="C633" s="2">
        <v>42663</v>
      </c>
      <c r="D633" s="1" t="s">
        <v>139</v>
      </c>
      <c r="E633" s="1">
        <v>208130</v>
      </c>
      <c r="F633" s="21">
        <v>550000</v>
      </c>
      <c r="G633" s="1" t="s">
        <v>725</v>
      </c>
      <c r="H633" s="1" t="s">
        <v>633</v>
      </c>
      <c r="I633" s="1" t="s">
        <v>141</v>
      </c>
      <c r="L633" s="1" t="s">
        <v>21</v>
      </c>
      <c r="O633" s="1" t="s">
        <v>21</v>
      </c>
      <c r="P633" s="2">
        <v>42682</v>
      </c>
    </row>
    <row r="634" spans="1:16" x14ac:dyDescent="0.2">
      <c r="A634" s="1">
        <v>215913</v>
      </c>
      <c r="B634" s="2">
        <v>42683</v>
      </c>
      <c r="C634" s="2">
        <v>42663</v>
      </c>
      <c r="D634" s="1" t="s">
        <v>634</v>
      </c>
      <c r="E634" s="1">
        <v>236364</v>
      </c>
      <c r="F634" s="21">
        <v>2200000</v>
      </c>
      <c r="G634" s="1" t="s">
        <v>725</v>
      </c>
      <c r="H634" s="1" t="s">
        <v>635</v>
      </c>
      <c r="I634" s="1" t="s">
        <v>109</v>
      </c>
      <c r="J634" s="1">
        <v>0.5</v>
      </c>
      <c r="K634" s="1">
        <v>0.1</v>
      </c>
      <c r="M634" s="1" t="s">
        <v>21</v>
      </c>
      <c r="O634" s="1" t="s">
        <v>21</v>
      </c>
      <c r="P634" s="2">
        <v>42683</v>
      </c>
    </row>
    <row r="635" spans="1:16" x14ac:dyDescent="0.2">
      <c r="A635" s="1">
        <v>215940</v>
      </c>
      <c r="B635" s="2">
        <v>42684</v>
      </c>
      <c r="C635" s="2">
        <v>42666</v>
      </c>
      <c r="D635" s="1" t="s">
        <v>636</v>
      </c>
      <c r="E635" s="1">
        <v>236390</v>
      </c>
      <c r="F635" s="21">
        <v>275000</v>
      </c>
      <c r="G635" s="1" t="s">
        <v>725</v>
      </c>
      <c r="H635" s="1" t="s">
        <v>189</v>
      </c>
      <c r="I635" s="1" t="s">
        <v>24</v>
      </c>
      <c r="L635" s="1" t="s">
        <v>21</v>
      </c>
      <c r="N635" s="1" t="s">
        <v>21</v>
      </c>
      <c r="P635" s="2">
        <v>42684</v>
      </c>
    </row>
    <row r="636" spans="1:16" x14ac:dyDescent="0.2">
      <c r="A636" s="1">
        <v>215959</v>
      </c>
      <c r="B636" s="2">
        <v>42682</v>
      </c>
      <c r="C636" s="2">
        <v>42666</v>
      </c>
      <c r="D636" s="1" t="s">
        <v>637</v>
      </c>
      <c r="E636" s="1">
        <v>236407</v>
      </c>
      <c r="F636" s="21">
        <v>2750000</v>
      </c>
      <c r="G636" s="1" t="s">
        <v>725</v>
      </c>
      <c r="H636" s="1" t="s">
        <v>140</v>
      </c>
      <c r="I636" s="1" t="s">
        <v>141</v>
      </c>
      <c r="K636" s="1">
        <v>0.2</v>
      </c>
      <c r="M636" s="1" t="s">
        <v>21</v>
      </c>
      <c r="N636" s="1" t="s">
        <v>21</v>
      </c>
      <c r="P636" s="2">
        <v>42682</v>
      </c>
    </row>
    <row r="637" spans="1:16" hidden="1" x14ac:dyDescent="0.2">
      <c r="A637" s="1">
        <v>216027</v>
      </c>
      <c r="C637" s="2">
        <v>42667</v>
      </c>
      <c r="D637" s="1" t="s">
        <v>638</v>
      </c>
      <c r="E637" s="1">
        <v>35042</v>
      </c>
      <c r="F637" s="21">
        <v>2000000</v>
      </c>
      <c r="G637" s="1" t="s">
        <v>729</v>
      </c>
      <c r="H637" s="1" t="s">
        <v>95</v>
      </c>
      <c r="I637" s="1" t="s">
        <v>14</v>
      </c>
      <c r="L637" s="1" t="s">
        <v>21</v>
      </c>
      <c r="O637" s="1" t="s">
        <v>21</v>
      </c>
      <c r="P637" s="2">
        <v>42667</v>
      </c>
    </row>
    <row r="638" spans="1:16" x14ac:dyDescent="0.2">
      <c r="A638" s="1">
        <v>216049</v>
      </c>
      <c r="B638" s="2">
        <v>42676</v>
      </c>
      <c r="C638" s="2">
        <v>42667</v>
      </c>
      <c r="D638" s="1" t="s">
        <v>639</v>
      </c>
      <c r="E638" s="1">
        <v>236495</v>
      </c>
      <c r="F638" s="21">
        <v>350000</v>
      </c>
      <c r="G638" s="1" t="s">
        <v>725</v>
      </c>
      <c r="H638" s="1" t="s">
        <v>294</v>
      </c>
      <c r="I638" s="1" t="s">
        <v>27</v>
      </c>
      <c r="L638" s="1" t="s">
        <v>21</v>
      </c>
      <c r="O638" s="1" t="s">
        <v>21</v>
      </c>
      <c r="P638" s="2">
        <v>42676</v>
      </c>
    </row>
    <row r="639" spans="1:16" x14ac:dyDescent="0.2">
      <c r="A639" s="1">
        <v>216070</v>
      </c>
      <c r="B639" s="2">
        <v>42677</v>
      </c>
      <c r="C639" s="2">
        <v>42668</v>
      </c>
      <c r="D639" s="1" t="s">
        <v>373</v>
      </c>
      <c r="E639" s="1">
        <v>230216</v>
      </c>
      <c r="F639" s="21">
        <v>3300000</v>
      </c>
      <c r="G639" s="1" t="s">
        <v>725</v>
      </c>
      <c r="H639" s="1" t="s">
        <v>97</v>
      </c>
      <c r="I639" s="1" t="s">
        <v>98</v>
      </c>
      <c r="L639" s="1" t="s">
        <v>21</v>
      </c>
      <c r="N639" s="1" t="s">
        <v>21</v>
      </c>
      <c r="P639" s="2">
        <v>42677</v>
      </c>
    </row>
    <row r="640" spans="1:16" x14ac:dyDescent="0.2">
      <c r="A640" s="1">
        <v>216071</v>
      </c>
      <c r="B640" s="2">
        <v>42695</v>
      </c>
      <c r="C640" s="2">
        <v>42668</v>
      </c>
      <c r="D640" s="1" t="s">
        <v>640</v>
      </c>
      <c r="E640" s="1">
        <v>76392</v>
      </c>
      <c r="F640" s="21">
        <v>6500000</v>
      </c>
      <c r="G640" s="1" t="s">
        <v>725</v>
      </c>
      <c r="H640" s="1" t="s">
        <v>140</v>
      </c>
      <c r="I640" s="1" t="s">
        <v>141</v>
      </c>
      <c r="L640" s="1" t="s">
        <v>21</v>
      </c>
      <c r="N640" s="1" t="s">
        <v>21</v>
      </c>
      <c r="P640" s="2">
        <v>42695</v>
      </c>
    </row>
    <row r="641" spans="1:16" x14ac:dyDescent="0.2">
      <c r="A641" s="1">
        <v>216076</v>
      </c>
      <c r="B641" s="2">
        <v>42684</v>
      </c>
      <c r="C641" s="2">
        <v>42668</v>
      </c>
      <c r="D641" s="1" t="s">
        <v>641</v>
      </c>
      <c r="E641" s="1">
        <v>226215</v>
      </c>
      <c r="F641" s="21">
        <v>1650000</v>
      </c>
      <c r="G641" s="1" t="s">
        <v>725</v>
      </c>
      <c r="H641" s="1" t="s">
        <v>33</v>
      </c>
      <c r="I641" s="1" t="s">
        <v>27</v>
      </c>
      <c r="K641" s="1">
        <v>1</v>
      </c>
      <c r="M641" s="1" t="s">
        <v>21</v>
      </c>
      <c r="N641" s="1" t="s">
        <v>21</v>
      </c>
      <c r="P641" s="2">
        <v>42684</v>
      </c>
    </row>
    <row r="642" spans="1:16" x14ac:dyDescent="0.2">
      <c r="A642" s="1">
        <v>216078</v>
      </c>
      <c r="B642" s="2">
        <v>42697</v>
      </c>
      <c r="C642" s="2">
        <v>42668</v>
      </c>
      <c r="D642" s="1" t="s">
        <v>642</v>
      </c>
      <c r="E642" s="1">
        <v>236526</v>
      </c>
      <c r="F642" s="21">
        <v>3000000</v>
      </c>
      <c r="G642" s="1" t="s">
        <v>725</v>
      </c>
      <c r="H642" s="1" t="s">
        <v>175</v>
      </c>
      <c r="I642" s="1" t="s">
        <v>27</v>
      </c>
      <c r="L642" s="1" t="s">
        <v>21</v>
      </c>
      <c r="O642" s="1" t="s">
        <v>21</v>
      </c>
      <c r="P642" s="2">
        <v>42697</v>
      </c>
    </row>
    <row r="643" spans="1:16" x14ac:dyDescent="0.2">
      <c r="A643" s="1">
        <v>216081</v>
      </c>
      <c r="B643" s="2">
        <v>42680</v>
      </c>
      <c r="C643" s="2">
        <v>42668</v>
      </c>
      <c r="D643" s="1" t="s">
        <v>643</v>
      </c>
      <c r="E643" s="1">
        <v>236530</v>
      </c>
      <c r="F643" s="21">
        <v>1100000</v>
      </c>
      <c r="G643" s="1" t="s">
        <v>725</v>
      </c>
      <c r="H643" s="1" t="s">
        <v>134</v>
      </c>
      <c r="I643" s="1" t="s">
        <v>126</v>
      </c>
      <c r="J643" s="1">
        <v>0.5</v>
      </c>
      <c r="K643" s="1">
        <v>0.75</v>
      </c>
      <c r="M643" s="1" t="s">
        <v>21</v>
      </c>
      <c r="O643" s="1" t="s">
        <v>21</v>
      </c>
      <c r="P643" s="2">
        <v>42680</v>
      </c>
    </row>
    <row r="644" spans="1:16" x14ac:dyDescent="0.2">
      <c r="A644" s="1">
        <v>216110</v>
      </c>
      <c r="B644" s="2">
        <v>42689</v>
      </c>
      <c r="C644" s="2">
        <v>42669</v>
      </c>
      <c r="D644" s="1" t="s">
        <v>644</v>
      </c>
      <c r="E644" s="1">
        <v>135349</v>
      </c>
      <c r="F644" s="21">
        <v>2200000</v>
      </c>
      <c r="G644" s="1" t="s">
        <v>725</v>
      </c>
      <c r="H644" s="1" t="s">
        <v>33</v>
      </c>
      <c r="I644" s="1" t="s">
        <v>27</v>
      </c>
      <c r="K644" s="1">
        <v>0.5</v>
      </c>
      <c r="M644" s="1" t="s">
        <v>21</v>
      </c>
      <c r="N644" s="1" t="s">
        <v>21</v>
      </c>
      <c r="P644" s="2">
        <v>42689</v>
      </c>
    </row>
    <row r="645" spans="1:16" x14ac:dyDescent="0.2">
      <c r="A645" s="1">
        <v>216161</v>
      </c>
      <c r="B645" s="2">
        <v>42689</v>
      </c>
      <c r="C645" s="2">
        <v>42669</v>
      </c>
      <c r="D645" s="1" t="s">
        <v>645</v>
      </c>
      <c r="E645" s="1">
        <v>236614</v>
      </c>
      <c r="F645" s="21">
        <v>2200000</v>
      </c>
      <c r="G645" s="1" t="s">
        <v>725</v>
      </c>
      <c r="H645" s="1" t="s">
        <v>35</v>
      </c>
      <c r="I645" s="1" t="s">
        <v>27</v>
      </c>
      <c r="K645" s="1">
        <v>1</v>
      </c>
      <c r="M645" s="1" t="s">
        <v>21</v>
      </c>
      <c r="N645" s="1" t="s">
        <v>21</v>
      </c>
      <c r="P645" s="2">
        <v>42689</v>
      </c>
    </row>
    <row r="646" spans="1:16" hidden="1" x14ac:dyDescent="0.2">
      <c r="A646" s="1">
        <v>216219</v>
      </c>
      <c r="C646" s="2">
        <v>42670</v>
      </c>
      <c r="D646" s="1" t="s">
        <v>646</v>
      </c>
      <c r="E646" s="1">
        <v>236669</v>
      </c>
      <c r="F646" s="21">
        <v>8250000</v>
      </c>
      <c r="G646" s="1" t="s">
        <v>729</v>
      </c>
      <c r="H646" s="1" t="s">
        <v>67</v>
      </c>
      <c r="I646" s="1" t="s">
        <v>53</v>
      </c>
      <c r="K646" s="1">
        <v>1.25</v>
      </c>
      <c r="M646" s="1" t="s">
        <v>21</v>
      </c>
      <c r="N646" s="1" t="s">
        <v>21</v>
      </c>
      <c r="P646" s="2">
        <v>42673</v>
      </c>
    </row>
    <row r="647" spans="1:16" x14ac:dyDescent="0.2">
      <c r="A647" s="1">
        <v>216222</v>
      </c>
      <c r="B647" s="2">
        <v>42677</v>
      </c>
      <c r="C647" s="2">
        <v>42670</v>
      </c>
      <c r="D647" s="1" t="s">
        <v>647</v>
      </c>
      <c r="E647" s="1">
        <v>236675</v>
      </c>
      <c r="F647" s="21">
        <v>550000</v>
      </c>
      <c r="G647" s="1" t="s">
        <v>725</v>
      </c>
      <c r="H647" s="1" t="s">
        <v>59</v>
      </c>
      <c r="I647" s="1" t="s">
        <v>27</v>
      </c>
      <c r="L647" s="1" t="s">
        <v>21</v>
      </c>
      <c r="N647" s="1" t="s">
        <v>21</v>
      </c>
      <c r="P647" s="2">
        <v>42677</v>
      </c>
    </row>
    <row r="648" spans="1:16" x14ac:dyDescent="0.2">
      <c r="A648" s="1">
        <v>216232</v>
      </c>
      <c r="B648" s="2">
        <v>42698</v>
      </c>
      <c r="C648" s="2">
        <v>42670</v>
      </c>
      <c r="D648" s="1" t="s">
        <v>648</v>
      </c>
      <c r="E648" s="1">
        <v>236688</v>
      </c>
      <c r="F648" s="21">
        <v>10000000</v>
      </c>
      <c r="G648" s="1" t="s">
        <v>725</v>
      </c>
      <c r="H648" s="1" t="s">
        <v>195</v>
      </c>
      <c r="I648" s="1" t="s">
        <v>196</v>
      </c>
      <c r="K648" s="1">
        <v>0.35</v>
      </c>
      <c r="M648" s="1" t="s">
        <v>21</v>
      </c>
      <c r="N648" s="1" t="s">
        <v>21</v>
      </c>
      <c r="P648" s="2">
        <v>42698</v>
      </c>
    </row>
    <row r="649" spans="1:16" x14ac:dyDescent="0.2">
      <c r="A649" s="1">
        <v>216267</v>
      </c>
      <c r="B649" s="2">
        <v>42698</v>
      </c>
      <c r="C649" s="2">
        <v>42673</v>
      </c>
      <c r="D649" s="1" t="s">
        <v>63</v>
      </c>
      <c r="E649" s="1">
        <v>200689</v>
      </c>
      <c r="F649" s="21">
        <v>1200000</v>
      </c>
      <c r="G649" s="1" t="s">
        <v>725</v>
      </c>
      <c r="H649" s="1" t="s">
        <v>64</v>
      </c>
      <c r="I649" s="1" t="s">
        <v>65</v>
      </c>
      <c r="K649" s="1">
        <v>0.4</v>
      </c>
      <c r="M649" s="1" t="s">
        <v>21</v>
      </c>
      <c r="N649" s="1" t="s">
        <v>21</v>
      </c>
      <c r="P649" s="2">
        <v>42698</v>
      </c>
    </row>
    <row r="650" spans="1:16" hidden="1" x14ac:dyDescent="0.2">
      <c r="A650" s="1">
        <v>216298</v>
      </c>
      <c r="C650" s="2">
        <v>42673</v>
      </c>
      <c r="D650" s="1" t="s">
        <v>649</v>
      </c>
      <c r="E650" s="1">
        <v>236750</v>
      </c>
      <c r="F650" s="21">
        <v>11000000</v>
      </c>
      <c r="G650" s="1" t="s">
        <v>731</v>
      </c>
      <c r="H650" s="1" t="s">
        <v>650</v>
      </c>
      <c r="I650" s="1" t="s">
        <v>14</v>
      </c>
      <c r="L650" s="1" t="s">
        <v>21</v>
      </c>
      <c r="O650" s="1" t="s">
        <v>21</v>
      </c>
      <c r="P650" s="2">
        <v>42703</v>
      </c>
    </row>
    <row r="651" spans="1:16" x14ac:dyDescent="0.2">
      <c r="A651" s="1">
        <v>216303</v>
      </c>
      <c r="B651" s="2">
        <v>42694</v>
      </c>
      <c r="C651" s="2">
        <v>42673</v>
      </c>
      <c r="D651" s="1" t="s">
        <v>651</v>
      </c>
      <c r="E651" s="1">
        <v>236752</v>
      </c>
      <c r="F651" s="21">
        <v>2500000</v>
      </c>
      <c r="G651" s="1" t="s">
        <v>725</v>
      </c>
      <c r="H651" s="1" t="s">
        <v>79</v>
      </c>
      <c r="I651" s="1" t="s">
        <v>76</v>
      </c>
      <c r="K651" s="1">
        <v>1</v>
      </c>
      <c r="M651" s="1" t="s">
        <v>21</v>
      </c>
      <c r="N651" s="1" t="s">
        <v>21</v>
      </c>
      <c r="P651" s="2">
        <v>42694</v>
      </c>
    </row>
    <row r="652" spans="1:16" hidden="1" x14ac:dyDescent="0.2">
      <c r="A652" s="1">
        <v>216394</v>
      </c>
      <c r="C652" s="2">
        <v>42674</v>
      </c>
      <c r="D652" s="1" t="s">
        <v>652</v>
      </c>
      <c r="E652" s="1">
        <v>236849</v>
      </c>
      <c r="F652" s="21">
        <v>8800000</v>
      </c>
      <c r="G652" s="1" t="s">
        <v>729</v>
      </c>
      <c r="H652" s="1" t="s">
        <v>406</v>
      </c>
      <c r="I652" s="1" t="s">
        <v>17</v>
      </c>
      <c r="L652" s="1" t="s">
        <v>21</v>
      </c>
      <c r="O652" s="1" t="s">
        <v>21</v>
      </c>
      <c r="P652" s="2">
        <v>42674</v>
      </c>
    </row>
    <row r="653" spans="1:16" hidden="1" x14ac:dyDescent="0.2">
      <c r="A653" s="1">
        <v>216395</v>
      </c>
      <c r="C653" s="2">
        <v>42674</v>
      </c>
      <c r="D653" s="1" t="s">
        <v>653</v>
      </c>
      <c r="E653" s="1">
        <v>236850</v>
      </c>
      <c r="F653" s="21">
        <v>8800000</v>
      </c>
      <c r="G653" s="1" t="s">
        <v>729</v>
      </c>
      <c r="H653" s="1" t="s">
        <v>406</v>
      </c>
      <c r="I653" s="1" t="s">
        <v>17</v>
      </c>
      <c r="L653" s="1" t="s">
        <v>21</v>
      </c>
      <c r="O653" s="1" t="s">
        <v>21</v>
      </c>
      <c r="P653" s="2">
        <v>42674</v>
      </c>
    </row>
    <row r="654" spans="1:16" hidden="1" x14ac:dyDescent="0.2">
      <c r="A654" s="1">
        <v>216396</v>
      </c>
      <c r="C654" s="2">
        <v>42674</v>
      </c>
      <c r="D654" s="1" t="s">
        <v>654</v>
      </c>
      <c r="E654" s="1">
        <v>236851</v>
      </c>
      <c r="F654" s="21">
        <v>3850000</v>
      </c>
      <c r="G654" s="1" t="s">
        <v>729</v>
      </c>
      <c r="H654" s="1" t="s">
        <v>33</v>
      </c>
      <c r="I654" s="1" t="s">
        <v>27</v>
      </c>
      <c r="L654" s="1" t="s">
        <v>21</v>
      </c>
      <c r="O654" s="1" t="s">
        <v>21</v>
      </c>
      <c r="P654" s="2">
        <v>42674</v>
      </c>
    </row>
    <row r="655" spans="1:16" x14ac:dyDescent="0.2">
      <c r="A655" s="1">
        <v>216397</v>
      </c>
      <c r="B655" s="2">
        <v>42697</v>
      </c>
      <c r="C655" s="2">
        <v>42674</v>
      </c>
      <c r="D655" s="1" t="s">
        <v>655</v>
      </c>
      <c r="E655" s="1">
        <v>45668</v>
      </c>
      <c r="F655" s="21">
        <v>1000000</v>
      </c>
      <c r="G655" s="1" t="s">
        <v>725</v>
      </c>
      <c r="H655" s="1" t="s">
        <v>459</v>
      </c>
      <c r="I655" s="1" t="s">
        <v>65</v>
      </c>
      <c r="J655" s="1">
        <v>1</v>
      </c>
      <c r="K655" s="1">
        <v>1</v>
      </c>
      <c r="M655" s="1" t="s">
        <v>21</v>
      </c>
      <c r="O655" s="1" t="s">
        <v>21</v>
      </c>
      <c r="P655" s="2">
        <v>42697</v>
      </c>
    </row>
    <row r="656" spans="1:16" x14ac:dyDescent="0.2">
      <c r="A656" s="1">
        <v>216416</v>
      </c>
      <c r="B656" s="2">
        <v>42694</v>
      </c>
      <c r="C656" s="2">
        <v>42674</v>
      </c>
      <c r="D656" s="1" t="s">
        <v>656</v>
      </c>
      <c r="E656" s="1">
        <v>236880</v>
      </c>
      <c r="F656" s="21">
        <v>1100000</v>
      </c>
      <c r="G656" s="1" t="s">
        <v>725</v>
      </c>
      <c r="H656" s="1" t="s">
        <v>79</v>
      </c>
      <c r="I656" s="1" t="s">
        <v>76</v>
      </c>
      <c r="K656" s="1">
        <v>0.2</v>
      </c>
      <c r="M656" s="1" t="s">
        <v>21</v>
      </c>
      <c r="N656" s="1" t="s">
        <v>21</v>
      </c>
      <c r="P656" s="2">
        <v>42694</v>
      </c>
    </row>
    <row r="657" spans="1:16" x14ac:dyDescent="0.2">
      <c r="A657" s="1">
        <v>216452</v>
      </c>
      <c r="B657" s="2">
        <v>42697</v>
      </c>
      <c r="C657" s="2">
        <v>42675</v>
      </c>
      <c r="D657" s="1" t="s">
        <v>657</v>
      </c>
      <c r="E657" s="1">
        <v>148161</v>
      </c>
      <c r="F657" s="21">
        <v>2200000</v>
      </c>
      <c r="G657" s="1" t="s">
        <v>725</v>
      </c>
      <c r="H657" s="1" t="s">
        <v>33</v>
      </c>
      <c r="I657" s="1" t="s">
        <v>27</v>
      </c>
      <c r="K657" s="1">
        <v>1.1000000000000001</v>
      </c>
      <c r="M657" s="1" t="s">
        <v>21</v>
      </c>
      <c r="N657" s="1" t="s">
        <v>21</v>
      </c>
      <c r="P657" s="2">
        <v>42697</v>
      </c>
    </row>
    <row r="658" spans="1:16" x14ac:dyDescent="0.2">
      <c r="A658" s="1">
        <v>216454</v>
      </c>
      <c r="B658" s="2">
        <v>42688</v>
      </c>
      <c r="C658" s="2">
        <v>42675</v>
      </c>
      <c r="D658" s="1" t="s">
        <v>658</v>
      </c>
      <c r="E658" s="1">
        <v>236921</v>
      </c>
      <c r="F658" s="21">
        <v>1000000</v>
      </c>
      <c r="G658" s="1" t="s">
        <v>725</v>
      </c>
      <c r="H658" s="1" t="s">
        <v>153</v>
      </c>
      <c r="I658" s="1" t="s">
        <v>27</v>
      </c>
      <c r="K658" s="1">
        <v>1.25</v>
      </c>
      <c r="M658" s="1" t="s">
        <v>21</v>
      </c>
      <c r="N658" s="1" t="s">
        <v>21</v>
      </c>
      <c r="P658" s="2">
        <v>42688</v>
      </c>
    </row>
    <row r="659" spans="1:16" x14ac:dyDescent="0.2">
      <c r="A659" s="1">
        <v>216472</v>
      </c>
      <c r="B659" s="2">
        <v>42683</v>
      </c>
      <c r="C659" s="2">
        <v>42675</v>
      </c>
      <c r="D659" s="1" t="s">
        <v>535</v>
      </c>
      <c r="E659" s="1">
        <v>234445</v>
      </c>
      <c r="F659" s="21">
        <v>2200000</v>
      </c>
      <c r="G659" s="1" t="s">
        <v>725</v>
      </c>
      <c r="H659" s="1" t="s">
        <v>114</v>
      </c>
      <c r="I659" s="1" t="s">
        <v>53</v>
      </c>
      <c r="K659" s="1">
        <v>0.45</v>
      </c>
      <c r="M659" s="1" t="s">
        <v>21</v>
      </c>
      <c r="N659" s="1" t="s">
        <v>21</v>
      </c>
      <c r="P659" s="2">
        <v>42683</v>
      </c>
    </row>
    <row r="660" spans="1:16" x14ac:dyDescent="0.2">
      <c r="A660" s="1">
        <v>216486</v>
      </c>
      <c r="B660" s="2">
        <v>42701</v>
      </c>
      <c r="C660" s="2">
        <v>42676</v>
      </c>
      <c r="D660" s="1" t="s">
        <v>659</v>
      </c>
      <c r="E660" s="1">
        <v>236947</v>
      </c>
      <c r="F660" s="21">
        <v>20000000</v>
      </c>
      <c r="G660" s="1" t="s">
        <v>725</v>
      </c>
      <c r="H660" s="1" t="s">
        <v>183</v>
      </c>
      <c r="I660" s="1" t="s">
        <v>184</v>
      </c>
      <c r="K660" s="1">
        <v>1</v>
      </c>
      <c r="M660" s="1" t="s">
        <v>21</v>
      </c>
      <c r="N660" s="1" t="s">
        <v>21</v>
      </c>
      <c r="P660" s="2">
        <v>42701</v>
      </c>
    </row>
    <row r="661" spans="1:16" x14ac:dyDescent="0.2">
      <c r="A661" s="1">
        <v>216501</v>
      </c>
      <c r="B661" s="2">
        <v>42704</v>
      </c>
      <c r="C661" s="2">
        <v>42676</v>
      </c>
      <c r="D661" s="1" t="s">
        <v>660</v>
      </c>
      <c r="E661" s="1">
        <v>236962</v>
      </c>
      <c r="F661" s="21">
        <v>1650000</v>
      </c>
      <c r="G661" s="1" t="s">
        <v>725</v>
      </c>
      <c r="H661" s="1" t="s">
        <v>661</v>
      </c>
      <c r="I661" s="1" t="s">
        <v>14</v>
      </c>
      <c r="K661" s="1">
        <v>0.45</v>
      </c>
      <c r="M661" s="1" t="s">
        <v>21</v>
      </c>
      <c r="N661" s="1" t="s">
        <v>21</v>
      </c>
      <c r="P661" s="2">
        <v>42704</v>
      </c>
    </row>
    <row r="662" spans="1:16" hidden="1" x14ac:dyDescent="0.2">
      <c r="A662" s="1">
        <v>216502</v>
      </c>
      <c r="C662" s="2">
        <v>42676</v>
      </c>
      <c r="D662" s="1" t="s">
        <v>662</v>
      </c>
      <c r="E662" s="1">
        <v>236964</v>
      </c>
      <c r="F662" s="21">
        <v>1100000</v>
      </c>
      <c r="G662" s="1" t="s">
        <v>731</v>
      </c>
      <c r="H662" s="1" t="s">
        <v>561</v>
      </c>
      <c r="I662" s="1" t="s">
        <v>53</v>
      </c>
      <c r="L662" s="1" t="s">
        <v>21</v>
      </c>
      <c r="O662" s="1" t="s">
        <v>21</v>
      </c>
      <c r="P662" s="2">
        <v>42688</v>
      </c>
    </row>
    <row r="663" spans="1:16" hidden="1" x14ac:dyDescent="0.2">
      <c r="A663" s="1">
        <v>216503</v>
      </c>
      <c r="C663" s="2">
        <v>42676</v>
      </c>
      <c r="D663" s="1" t="s">
        <v>663</v>
      </c>
      <c r="E663" s="1">
        <v>236963</v>
      </c>
      <c r="F663" s="21">
        <v>1500000</v>
      </c>
      <c r="G663" s="1" t="s">
        <v>729</v>
      </c>
      <c r="H663" s="1" t="s">
        <v>175</v>
      </c>
      <c r="I663" s="1" t="s">
        <v>27</v>
      </c>
      <c r="L663" s="1" t="s">
        <v>21</v>
      </c>
      <c r="O663" s="1" t="s">
        <v>21</v>
      </c>
      <c r="P663" s="2">
        <v>42676</v>
      </c>
    </row>
    <row r="664" spans="1:16" x14ac:dyDescent="0.2">
      <c r="A664" s="1">
        <v>216504</v>
      </c>
      <c r="B664" s="2">
        <v>42689</v>
      </c>
      <c r="C664" s="2">
        <v>42676</v>
      </c>
      <c r="D664" s="1" t="s">
        <v>664</v>
      </c>
      <c r="E664" s="1">
        <v>236965</v>
      </c>
      <c r="F664" s="21">
        <v>1100000</v>
      </c>
      <c r="G664" s="1" t="s">
        <v>725</v>
      </c>
      <c r="H664" s="1" t="s">
        <v>67</v>
      </c>
      <c r="I664" s="1" t="s">
        <v>53</v>
      </c>
      <c r="J664" s="1">
        <v>0.16</v>
      </c>
      <c r="K664" s="1">
        <v>0.25</v>
      </c>
      <c r="M664" s="1" t="s">
        <v>21</v>
      </c>
      <c r="O664" s="1" t="s">
        <v>21</v>
      </c>
      <c r="P664" s="2">
        <v>42689</v>
      </c>
    </row>
    <row r="665" spans="1:16" hidden="1" x14ac:dyDescent="0.2">
      <c r="A665" s="1">
        <v>216506</v>
      </c>
      <c r="C665" s="2">
        <v>42676</v>
      </c>
      <c r="D665" s="1" t="s">
        <v>665</v>
      </c>
      <c r="E665" s="1">
        <v>236967</v>
      </c>
      <c r="F665" s="21">
        <v>3000000</v>
      </c>
      <c r="G665" s="1" t="s">
        <v>729</v>
      </c>
      <c r="H665" s="1" t="s">
        <v>153</v>
      </c>
      <c r="I665" s="1" t="s">
        <v>27</v>
      </c>
      <c r="L665" s="1" t="s">
        <v>21</v>
      </c>
      <c r="O665" s="1" t="s">
        <v>21</v>
      </c>
      <c r="P665" s="2">
        <v>42677</v>
      </c>
    </row>
    <row r="666" spans="1:16" hidden="1" x14ac:dyDescent="0.2">
      <c r="A666" s="1">
        <v>216507</v>
      </c>
      <c r="C666" s="2">
        <v>42677</v>
      </c>
      <c r="D666" s="1" t="s">
        <v>666</v>
      </c>
      <c r="E666" s="1">
        <v>125279</v>
      </c>
      <c r="F666" s="21">
        <v>3200000</v>
      </c>
      <c r="G666" s="1" t="s">
        <v>729</v>
      </c>
      <c r="H666" s="1" t="s">
        <v>175</v>
      </c>
      <c r="I666" s="1" t="s">
        <v>27</v>
      </c>
      <c r="L666" s="1" t="s">
        <v>21</v>
      </c>
      <c r="O666" s="1" t="s">
        <v>21</v>
      </c>
      <c r="P666" s="2">
        <v>42677</v>
      </c>
    </row>
    <row r="667" spans="1:16" x14ac:dyDescent="0.2">
      <c r="A667" s="1">
        <v>216525</v>
      </c>
      <c r="B667" s="2">
        <v>42691</v>
      </c>
      <c r="C667" s="2">
        <v>42677</v>
      </c>
      <c r="D667" s="1" t="s">
        <v>667</v>
      </c>
      <c r="E667" s="1">
        <v>236991</v>
      </c>
      <c r="F667" s="21">
        <v>825000</v>
      </c>
      <c r="G667" s="1" t="s">
        <v>725</v>
      </c>
      <c r="H667" s="1" t="s">
        <v>465</v>
      </c>
      <c r="I667" s="1" t="s">
        <v>14</v>
      </c>
      <c r="L667" s="1" t="s">
        <v>21</v>
      </c>
      <c r="O667" s="1" t="s">
        <v>21</v>
      </c>
      <c r="P667" s="2">
        <v>42691</v>
      </c>
    </row>
    <row r="668" spans="1:16" hidden="1" x14ac:dyDescent="0.2">
      <c r="A668" s="1">
        <v>216526</v>
      </c>
      <c r="C668" s="2">
        <v>42680</v>
      </c>
      <c r="D668" s="1" t="s">
        <v>668</v>
      </c>
      <c r="E668" s="1">
        <v>236992</v>
      </c>
      <c r="F668" s="21">
        <v>550000</v>
      </c>
      <c r="G668" s="1" t="s">
        <v>729</v>
      </c>
      <c r="H668" s="1" t="s">
        <v>33</v>
      </c>
      <c r="I668" s="1" t="s">
        <v>27</v>
      </c>
      <c r="L668" s="1" t="s">
        <v>21</v>
      </c>
      <c r="O668" s="1" t="s">
        <v>21</v>
      </c>
      <c r="P668" s="2">
        <v>42680</v>
      </c>
    </row>
    <row r="669" spans="1:16" x14ac:dyDescent="0.2">
      <c r="A669" s="1">
        <v>216528</v>
      </c>
      <c r="B669" s="2">
        <v>42696</v>
      </c>
      <c r="C669" s="2">
        <v>42680</v>
      </c>
      <c r="D669" s="1" t="s">
        <v>669</v>
      </c>
      <c r="E669" s="1">
        <v>236996</v>
      </c>
      <c r="F669" s="21">
        <v>3740000</v>
      </c>
      <c r="G669" s="1" t="s">
        <v>725</v>
      </c>
      <c r="H669" s="1" t="s">
        <v>670</v>
      </c>
      <c r="I669" s="1" t="s">
        <v>141</v>
      </c>
      <c r="K669" s="1">
        <v>1.3</v>
      </c>
      <c r="M669" s="1" t="s">
        <v>21</v>
      </c>
      <c r="N669" s="1" t="s">
        <v>21</v>
      </c>
      <c r="P669" s="2">
        <v>42696</v>
      </c>
    </row>
    <row r="670" spans="1:16" hidden="1" x14ac:dyDescent="0.2">
      <c r="A670" s="1">
        <v>216551</v>
      </c>
      <c r="C670" s="2">
        <v>42681</v>
      </c>
      <c r="D670" s="1" t="s">
        <v>671</v>
      </c>
      <c r="E670" s="1">
        <v>237022</v>
      </c>
      <c r="F670" s="21">
        <v>4250000</v>
      </c>
      <c r="G670" s="1" t="s">
        <v>729</v>
      </c>
      <c r="H670" s="1" t="s">
        <v>175</v>
      </c>
      <c r="I670" s="1" t="s">
        <v>27</v>
      </c>
      <c r="L670" s="1" t="s">
        <v>21</v>
      </c>
      <c r="O670" s="1" t="s">
        <v>21</v>
      </c>
      <c r="P670" s="2">
        <v>42681</v>
      </c>
    </row>
    <row r="671" spans="1:16" x14ac:dyDescent="0.2">
      <c r="A671" s="1">
        <v>216587</v>
      </c>
      <c r="B671" s="2">
        <v>42698</v>
      </c>
      <c r="C671" s="2">
        <v>42681</v>
      </c>
      <c r="D671" s="1" t="s">
        <v>672</v>
      </c>
      <c r="E671" s="1">
        <v>237074</v>
      </c>
      <c r="F671" s="21">
        <v>1000000</v>
      </c>
      <c r="G671" s="1" t="s">
        <v>725</v>
      </c>
      <c r="H671" s="1" t="s">
        <v>92</v>
      </c>
      <c r="I671" s="1" t="s">
        <v>93</v>
      </c>
      <c r="K671" s="1">
        <v>1</v>
      </c>
      <c r="M671" s="1" t="s">
        <v>21</v>
      </c>
      <c r="N671" s="1" t="s">
        <v>21</v>
      </c>
      <c r="P671" s="2">
        <v>42698</v>
      </c>
    </row>
    <row r="672" spans="1:16" x14ac:dyDescent="0.2">
      <c r="A672" s="1">
        <v>216588</v>
      </c>
      <c r="B672" s="2">
        <v>42702</v>
      </c>
      <c r="C672" s="2">
        <v>42681</v>
      </c>
      <c r="D672" s="1" t="s">
        <v>673</v>
      </c>
      <c r="E672" s="1">
        <v>196697</v>
      </c>
      <c r="F672" s="21">
        <v>1000000</v>
      </c>
      <c r="G672" s="1" t="s">
        <v>725</v>
      </c>
      <c r="H672" s="1" t="s">
        <v>92</v>
      </c>
      <c r="I672" s="1" t="s">
        <v>93</v>
      </c>
      <c r="K672" s="1">
        <v>1.75</v>
      </c>
      <c r="M672" s="1" t="s">
        <v>21</v>
      </c>
      <c r="N672" s="1" t="s">
        <v>21</v>
      </c>
      <c r="P672" s="2">
        <v>42702</v>
      </c>
    </row>
    <row r="673" spans="1:16" x14ac:dyDescent="0.2">
      <c r="A673" s="1">
        <v>216589</v>
      </c>
      <c r="B673" s="2">
        <v>42698</v>
      </c>
      <c r="C673" s="2">
        <v>42681</v>
      </c>
      <c r="D673" s="1" t="s">
        <v>674</v>
      </c>
      <c r="E673" s="1">
        <v>34938</v>
      </c>
      <c r="F673" s="21">
        <v>1650000</v>
      </c>
      <c r="G673" s="1" t="s">
        <v>725</v>
      </c>
      <c r="H673" s="1" t="s">
        <v>140</v>
      </c>
      <c r="I673" s="1" t="s">
        <v>141</v>
      </c>
      <c r="K673" s="1">
        <v>0.4</v>
      </c>
      <c r="M673" s="1" t="s">
        <v>21</v>
      </c>
      <c r="N673" s="1" t="s">
        <v>21</v>
      </c>
      <c r="P673" s="2">
        <v>42698</v>
      </c>
    </row>
    <row r="674" spans="1:16" hidden="1" x14ac:dyDescent="0.2">
      <c r="A674" s="1">
        <v>216591</v>
      </c>
      <c r="C674" s="2">
        <v>42681</v>
      </c>
      <c r="D674" s="1" t="s">
        <v>78</v>
      </c>
      <c r="E674" s="1">
        <v>203031</v>
      </c>
      <c r="F674" s="21">
        <v>3300000</v>
      </c>
      <c r="G674" s="1" t="s">
        <v>729</v>
      </c>
      <c r="H674" s="1" t="s">
        <v>81</v>
      </c>
      <c r="I674" s="1" t="s">
        <v>76</v>
      </c>
      <c r="L674" s="1" t="s">
        <v>21</v>
      </c>
      <c r="O674" s="1" t="s">
        <v>21</v>
      </c>
      <c r="P674" s="2">
        <v>42681</v>
      </c>
    </row>
    <row r="675" spans="1:16" hidden="1" x14ac:dyDescent="0.2">
      <c r="A675" s="1">
        <v>216593</v>
      </c>
      <c r="C675" s="2">
        <v>42681</v>
      </c>
      <c r="D675" s="1" t="s">
        <v>182</v>
      </c>
      <c r="E675" s="1">
        <v>88203</v>
      </c>
      <c r="F675" s="21">
        <v>10000000</v>
      </c>
      <c r="G675" s="1" t="s">
        <v>729</v>
      </c>
      <c r="H675" s="1" t="s">
        <v>183</v>
      </c>
      <c r="I675" s="1" t="s">
        <v>184</v>
      </c>
      <c r="J675" s="1">
        <v>1</v>
      </c>
      <c r="K675" s="1">
        <v>1</v>
      </c>
      <c r="M675" s="1" t="s">
        <v>21</v>
      </c>
      <c r="O675" s="1" t="s">
        <v>21</v>
      </c>
      <c r="P675" s="2">
        <v>42681</v>
      </c>
    </row>
    <row r="676" spans="1:16" hidden="1" x14ac:dyDescent="0.2">
      <c r="A676" s="1">
        <v>216596</v>
      </c>
      <c r="C676" s="2">
        <v>42681</v>
      </c>
      <c r="D676" s="1" t="s">
        <v>80</v>
      </c>
      <c r="E676" s="1">
        <v>203033</v>
      </c>
      <c r="F676" s="21">
        <v>3300000</v>
      </c>
      <c r="G676" s="1" t="s">
        <v>729</v>
      </c>
      <c r="H676" s="1" t="s">
        <v>81</v>
      </c>
      <c r="I676" s="1" t="s">
        <v>76</v>
      </c>
      <c r="L676" s="1" t="s">
        <v>21</v>
      </c>
      <c r="O676" s="1" t="s">
        <v>21</v>
      </c>
      <c r="P676" s="2">
        <v>42681</v>
      </c>
    </row>
    <row r="677" spans="1:16" x14ac:dyDescent="0.2">
      <c r="A677" s="1">
        <v>216652</v>
      </c>
      <c r="B677" s="2">
        <v>42697</v>
      </c>
      <c r="C677" s="2">
        <v>42682</v>
      </c>
      <c r="D677" s="1" t="s">
        <v>313</v>
      </c>
      <c r="E677" s="1">
        <v>225000</v>
      </c>
      <c r="F677" s="21">
        <v>9500000</v>
      </c>
      <c r="G677" s="1" t="s">
        <v>725</v>
      </c>
      <c r="H677" s="1" t="s">
        <v>73</v>
      </c>
      <c r="I677" s="1" t="s">
        <v>20</v>
      </c>
      <c r="K677" s="1">
        <v>0.35</v>
      </c>
      <c r="M677" s="1" t="s">
        <v>21</v>
      </c>
      <c r="N677" s="1" t="s">
        <v>21</v>
      </c>
      <c r="P677" s="2">
        <v>42697</v>
      </c>
    </row>
    <row r="678" spans="1:16" hidden="1" x14ac:dyDescent="0.2">
      <c r="A678" s="1">
        <v>216654</v>
      </c>
      <c r="C678" s="2">
        <v>42682</v>
      </c>
      <c r="D678" s="1" t="s">
        <v>675</v>
      </c>
      <c r="E678" s="1">
        <v>237137</v>
      </c>
      <c r="F678" s="21">
        <v>6050000</v>
      </c>
      <c r="G678" s="1" t="s">
        <v>729</v>
      </c>
      <c r="H678" s="1" t="s">
        <v>13</v>
      </c>
      <c r="I678" s="1" t="s">
        <v>14</v>
      </c>
      <c r="L678" s="1" t="s">
        <v>21</v>
      </c>
      <c r="O678" s="1" t="s">
        <v>21</v>
      </c>
      <c r="P678" s="2">
        <v>42682</v>
      </c>
    </row>
    <row r="679" spans="1:16" x14ac:dyDescent="0.2">
      <c r="A679" s="1">
        <v>216656</v>
      </c>
      <c r="B679" s="2">
        <v>42702</v>
      </c>
      <c r="C679" s="2">
        <v>42682</v>
      </c>
      <c r="D679" s="1" t="s">
        <v>676</v>
      </c>
      <c r="E679" s="1">
        <v>237138</v>
      </c>
      <c r="F679" s="21">
        <v>2640000</v>
      </c>
      <c r="G679" s="1" t="s">
        <v>725</v>
      </c>
      <c r="H679" s="1" t="s">
        <v>26</v>
      </c>
      <c r="I679" s="1" t="s">
        <v>27</v>
      </c>
      <c r="J679" s="1">
        <v>0.5</v>
      </c>
      <c r="K679" s="1">
        <v>0.5</v>
      </c>
      <c r="M679" s="1" t="s">
        <v>21</v>
      </c>
      <c r="O679" s="1" t="s">
        <v>21</v>
      </c>
      <c r="P679" s="2">
        <v>42702</v>
      </c>
    </row>
    <row r="680" spans="1:16" hidden="1" x14ac:dyDescent="0.2">
      <c r="A680" s="1">
        <v>216704</v>
      </c>
      <c r="C680" s="2">
        <v>42683</v>
      </c>
      <c r="D680" s="1" t="s">
        <v>677</v>
      </c>
      <c r="E680" s="1">
        <v>237189</v>
      </c>
      <c r="F680" s="21">
        <v>550000</v>
      </c>
      <c r="G680" s="1" t="s">
        <v>729</v>
      </c>
      <c r="H680" s="1" t="s">
        <v>396</v>
      </c>
      <c r="I680" s="1" t="s">
        <v>141</v>
      </c>
      <c r="L680" s="1" t="s">
        <v>21</v>
      </c>
      <c r="O680" s="1" t="s">
        <v>21</v>
      </c>
      <c r="P680" s="2">
        <v>42683</v>
      </c>
    </row>
    <row r="681" spans="1:16" hidden="1" x14ac:dyDescent="0.2">
      <c r="A681" s="1">
        <v>216745</v>
      </c>
      <c r="C681" s="2">
        <v>42683</v>
      </c>
      <c r="D681" s="1" t="s">
        <v>678</v>
      </c>
      <c r="E681" s="1">
        <v>158322</v>
      </c>
      <c r="F681" s="21">
        <v>1700000</v>
      </c>
      <c r="G681" s="1" t="s">
        <v>729</v>
      </c>
      <c r="H681" s="1" t="s">
        <v>95</v>
      </c>
      <c r="I681" s="1" t="s">
        <v>14</v>
      </c>
      <c r="L681" s="1" t="s">
        <v>21</v>
      </c>
      <c r="N681" s="1" t="s">
        <v>21</v>
      </c>
      <c r="P681" s="2">
        <v>42683</v>
      </c>
    </row>
    <row r="682" spans="1:16" hidden="1" x14ac:dyDescent="0.2">
      <c r="A682" s="1">
        <v>216751</v>
      </c>
      <c r="C682" s="2">
        <v>42683</v>
      </c>
      <c r="D682" s="1" t="s">
        <v>679</v>
      </c>
      <c r="E682" s="1">
        <v>158319</v>
      </c>
      <c r="F682" s="21">
        <v>1700000</v>
      </c>
      <c r="G682" s="1" t="s">
        <v>729</v>
      </c>
      <c r="H682" s="1" t="s">
        <v>95</v>
      </c>
      <c r="I682" s="1" t="s">
        <v>14</v>
      </c>
      <c r="K682" s="1">
        <v>0.3</v>
      </c>
      <c r="M682" s="1" t="s">
        <v>21</v>
      </c>
      <c r="N682" s="1" t="s">
        <v>21</v>
      </c>
      <c r="P682" s="2">
        <v>42683</v>
      </c>
    </row>
    <row r="683" spans="1:16" x14ac:dyDescent="0.2">
      <c r="A683" s="1">
        <v>216752</v>
      </c>
      <c r="B683" s="2">
        <v>42704</v>
      </c>
      <c r="C683" s="2">
        <v>42683</v>
      </c>
      <c r="D683" s="1" t="s">
        <v>158</v>
      </c>
      <c r="E683" s="1">
        <v>44854</v>
      </c>
      <c r="F683" s="21">
        <v>1650000</v>
      </c>
      <c r="G683" s="1" t="s">
        <v>725</v>
      </c>
      <c r="H683" s="1" t="s">
        <v>680</v>
      </c>
      <c r="I683" s="1" t="s">
        <v>41</v>
      </c>
      <c r="J683" s="1">
        <v>0.16</v>
      </c>
      <c r="K683" s="1">
        <v>0.05</v>
      </c>
      <c r="M683" s="1" t="s">
        <v>21</v>
      </c>
      <c r="O683" s="1" t="s">
        <v>21</v>
      </c>
      <c r="P683" s="2">
        <v>42704</v>
      </c>
    </row>
    <row r="684" spans="1:16" hidden="1" x14ac:dyDescent="0.2">
      <c r="A684" s="1">
        <v>216766</v>
      </c>
      <c r="C684" s="2">
        <v>42684</v>
      </c>
      <c r="D684" s="1" t="s">
        <v>681</v>
      </c>
      <c r="E684" s="1">
        <v>237248</v>
      </c>
      <c r="F684" s="21">
        <v>500000</v>
      </c>
      <c r="G684" s="1" t="s">
        <v>729</v>
      </c>
      <c r="H684" s="1" t="s">
        <v>64</v>
      </c>
      <c r="I684" s="1" t="s">
        <v>65</v>
      </c>
      <c r="L684" s="1" t="s">
        <v>21</v>
      </c>
      <c r="O684" s="1" t="s">
        <v>21</v>
      </c>
      <c r="P684" s="2">
        <v>42684</v>
      </c>
    </row>
    <row r="685" spans="1:16" hidden="1" x14ac:dyDescent="0.2">
      <c r="A685" s="1">
        <v>216780</v>
      </c>
      <c r="C685" s="2">
        <v>42684</v>
      </c>
      <c r="D685" s="1" t="s">
        <v>682</v>
      </c>
      <c r="E685" s="1">
        <v>237264</v>
      </c>
      <c r="F685" s="21">
        <v>11000000</v>
      </c>
      <c r="G685" s="1" t="s">
        <v>729</v>
      </c>
      <c r="H685" s="1" t="s">
        <v>683</v>
      </c>
      <c r="I685" s="1" t="s">
        <v>50</v>
      </c>
      <c r="K685" s="1">
        <v>0.15</v>
      </c>
      <c r="M685" s="1" t="s">
        <v>21</v>
      </c>
      <c r="N685" s="1" t="s">
        <v>21</v>
      </c>
      <c r="P685" s="2">
        <v>42684</v>
      </c>
    </row>
    <row r="686" spans="1:16" hidden="1" x14ac:dyDescent="0.2">
      <c r="A686" s="1">
        <v>216786</v>
      </c>
      <c r="C686" s="2">
        <v>42684</v>
      </c>
      <c r="D686" s="1" t="s">
        <v>684</v>
      </c>
      <c r="E686" s="1">
        <v>146023</v>
      </c>
      <c r="F686" s="21">
        <v>4400000</v>
      </c>
      <c r="G686" s="1" t="s">
        <v>729</v>
      </c>
      <c r="H686" s="1" t="s">
        <v>33</v>
      </c>
      <c r="I686" s="1" t="s">
        <v>27</v>
      </c>
      <c r="K686" s="1">
        <v>0.2</v>
      </c>
      <c r="M686" s="1" t="s">
        <v>21</v>
      </c>
      <c r="N686" s="1" t="s">
        <v>21</v>
      </c>
      <c r="P686" s="2">
        <v>42684</v>
      </c>
    </row>
    <row r="687" spans="1:16" hidden="1" x14ac:dyDescent="0.2">
      <c r="A687" s="1">
        <v>216853</v>
      </c>
      <c r="C687" s="2">
        <v>42687</v>
      </c>
      <c r="D687" s="1" t="s">
        <v>281</v>
      </c>
      <c r="E687" s="1">
        <v>198750</v>
      </c>
      <c r="F687" s="21">
        <v>2000000</v>
      </c>
      <c r="G687" s="1" t="s">
        <v>729</v>
      </c>
      <c r="H687" s="1" t="s">
        <v>95</v>
      </c>
      <c r="I687" s="1" t="s">
        <v>14</v>
      </c>
      <c r="K687" s="1">
        <v>2</v>
      </c>
      <c r="M687" s="1" t="s">
        <v>21</v>
      </c>
      <c r="N687" s="1" t="s">
        <v>21</v>
      </c>
      <c r="P687" s="2">
        <v>42687</v>
      </c>
    </row>
    <row r="688" spans="1:16" hidden="1" x14ac:dyDescent="0.2">
      <c r="A688" s="1">
        <v>216854</v>
      </c>
      <c r="C688" s="2">
        <v>42687</v>
      </c>
      <c r="D688" s="1" t="s">
        <v>685</v>
      </c>
      <c r="E688" s="1">
        <v>237341</v>
      </c>
      <c r="F688" s="21">
        <v>3300000</v>
      </c>
      <c r="G688" s="1" t="s">
        <v>729</v>
      </c>
      <c r="H688" s="1" t="s">
        <v>661</v>
      </c>
      <c r="I688" s="1" t="s">
        <v>14</v>
      </c>
      <c r="L688" s="1" t="s">
        <v>21</v>
      </c>
      <c r="O688" s="1" t="s">
        <v>21</v>
      </c>
      <c r="P688" s="2">
        <v>42687</v>
      </c>
    </row>
    <row r="689" spans="1:16" hidden="1" x14ac:dyDescent="0.2">
      <c r="A689" s="1">
        <v>216865</v>
      </c>
      <c r="C689" s="2">
        <v>42688</v>
      </c>
      <c r="D689" s="1" t="s">
        <v>686</v>
      </c>
      <c r="E689" s="1">
        <v>237350</v>
      </c>
      <c r="F689" s="21">
        <v>2640000</v>
      </c>
      <c r="G689" s="1" t="s">
        <v>729</v>
      </c>
      <c r="H689" s="1" t="s">
        <v>396</v>
      </c>
      <c r="I689" s="1" t="s">
        <v>141</v>
      </c>
      <c r="K689" s="1">
        <v>0.5</v>
      </c>
      <c r="M689" s="1" t="s">
        <v>21</v>
      </c>
      <c r="N689" s="1" t="s">
        <v>21</v>
      </c>
      <c r="P689" s="2">
        <v>42688</v>
      </c>
    </row>
    <row r="690" spans="1:16" x14ac:dyDescent="0.2">
      <c r="A690" s="1">
        <v>216869</v>
      </c>
      <c r="B690" s="2">
        <v>42698</v>
      </c>
      <c r="C690" s="2">
        <v>42688</v>
      </c>
      <c r="D690" s="1" t="s">
        <v>687</v>
      </c>
      <c r="E690" s="1">
        <v>237358</v>
      </c>
      <c r="F690" s="21">
        <v>1650000</v>
      </c>
      <c r="G690" s="1" t="s">
        <v>725</v>
      </c>
      <c r="H690" s="1" t="s">
        <v>189</v>
      </c>
      <c r="I690" s="1" t="s">
        <v>24</v>
      </c>
      <c r="K690" s="1">
        <v>1.25</v>
      </c>
      <c r="M690" s="1" t="s">
        <v>21</v>
      </c>
      <c r="N690" s="1" t="s">
        <v>21</v>
      </c>
      <c r="P690" s="2">
        <v>42698</v>
      </c>
    </row>
    <row r="691" spans="1:16" hidden="1" x14ac:dyDescent="0.2">
      <c r="A691" s="1">
        <v>216870</v>
      </c>
      <c r="C691" s="2">
        <v>42688</v>
      </c>
      <c r="D691" s="1" t="s">
        <v>688</v>
      </c>
      <c r="E691" s="1">
        <v>132711</v>
      </c>
      <c r="F691" s="21">
        <v>3300000</v>
      </c>
      <c r="G691" s="1" t="s">
        <v>729</v>
      </c>
      <c r="H691" s="1" t="s">
        <v>67</v>
      </c>
      <c r="I691" s="1" t="s">
        <v>53</v>
      </c>
      <c r="L691" s="1" t="s">
        <v>21</v>
      </c>
      <c r="N691" s="1" t="s">
        <v>21</v>
      </c>
      <c r="P691" s="2">
        <v>42688</v>
      </c>
    </row>
    <row r="692" spans="1:16" hidden="1" x14ac:dyDescent="0.2">
      <c r="A692" s="1">
        <v>216872</v>
      </c>
      <c r="C692" s="2">
        <v>42688</v>
      </c>
      <c r="D692" s="1" t="s">
        <v>689</v>
      </c>
      <c r="E692" s="1">
        <v>176576</v>
      </c>
      <c r="F692" s="21">
        <v>14300000</v>
      </c>
      <c r="G692" s="1" t="s">
        <v>729</v>
      </c>
      <c r="H692" s="1" t="s">
        <v>33</v>
      </c>
      <c r="I692" s="1" t="s">
        <v>27</v>
      </c>
      <c r="L692" s="1" t="s">
        <v>21</v>
      </c>
      <c r="O692" s="1" t="s">
        <v>21</v>
      </c>
      <c r="P692" s="2">
        <v>42688</v>
      </c>
    </row>
    <row r="693" spans="1:16" hidden="1" x14ac:dyDescent="0.2">
      <c r="A693" s="1">
        <v>216897</v>
      </c>
      <c r="C693" s="2">
        <v>42689</v>
      </c>
      <c r="D693" s="1" t="s">
        <v>690</v>
      </c>
      <c r="E693" s="1">
        <v>237376</v>
      </c>
      <c r="F693" s="21">
        <v>5500000</v>
      </c>
      <c r="G693" s="1" t="s">
        <v>729</v>
      </c>
      <c r="H693" s="1" t="s">
        <v>148</v>
      </c>
      <c r="I693" s="1" t="s">
        <v>27</v>
      </c>
      <c r="L693" s="1" t="s">
        <v>21</v>
      </c>
      <c r="O693" s="1" t="s">
        <v>21</v>
      </c>
      <c r="P693" s="2">
        <v>42689</v>
      </c>
    </row>
    <row r="694" spans="1:16" hidden="1" x14ac:dyDescent="0.2">
      <c r="A694" s="1">
        <v>216924</v>
      </c>
      <c r="C694" s="2">
        <v>42689</v>
      </c>
      <c r="D694" s="1" t="s">
        <v>691</v>
      </c>
      <c r="E694" s="1">
        <v>237407</v>
      </c>
      <c r="F694" s="21">
        <v>13200000</v>
      </c>
      <c r="G694" s="1" t="s">
        <v>729</v>
      </c>
      <c r="H694" s="1" t="s">
        <v>108</v>
      </c>
      <c r="I694" s="1" t="s">
        <v>109</v>
      </c>
      <c r="L694" s="1" t="s">
        <v>21</v>
      </c>
      <c r="O694" s="1" t="s">
        <v>21</v>
      </c>
      <c r="P694" s="2">
        <v>42689</v>
      </c>
    </row>
    <row r="695" spans="1:16" hidden="1" x14ac:dyDescent="0.2">
      <c r="A695" s="1">
        <v>216952</v>
      </c>
      <c r="C695" s="2">
        <v>42690</v>
      </c>
      <c r="D695" s="1" t="s">
        <v>692</v>
      </c>
      <c r="E695" s="1">
        <v>237431</v>
      </c>
      <c r="F695" s="21">
        <v>38500000</v>
      </c>
      <c r="G695" s="1" t="s">
        <v>729</v>
      </c>
      <c r="H695" s="1" t="s">
        <v>54</v>
      </c>
      <c r="L695" s="1" t="s">
        <v>21</v>
      </c>
      <c r="O695" s="1" t="s">
        <v>21</v>
      </c>
      <c r="P695" s="2">
        <v>42690</v>
      </c>
    </row>
    <row r="696" spans="1:16" hidden="1" x14ac:dyDescent="0.2">
      <c r="A696" s="1">
        <v>216985</v>
      </c>
      <c r="C696" s="2">
        <v>42691</v>
      </c>
      <c r="D696" s="1" t="s">
        <v>207</v>
      </c>
      <c r="E696" s="1">
        <v>200307</v>
      </c>
      <c r="F696" s="21">
        <v>1500000</v>
      </c>
      <c r="G696" s="1" t="s">
        <v>729</v>
      </c>
      <c r="H696" s="1" t="s">
        <v>64</v>
      </c>
      <c r="I696" s="1" t="s">
        <v>65</v>
      </c>
      <c r="L696" s="1" t="s">
        <v>21</v>
      </c>
      <c r="O696" s="1" t="s">
        <v>21</v>
      </c>
      <c r="P696" s="2">
        <v>42691</v>
      </c>
    </row>
    <row r="697" spans="1:16" hidden="1" x14ac:dyDescent="0.2">
      <c r="A697" s="1">
        <v>216986</v>
      </c>
      <c r="C697" s="2">
        <v>42691</v>
      </c>
      <c r="D697" s="1" t="s">
        <v>693</v>
      </c>
      <c r="E697" s="1">
        <v>237462</v>
      </c>
      <c r="F697" s="21">
        <v>550000</v>
      </c>
      <c r="G697" s="1" t="s">
        <v>729</v>
      </c>
      <c r="H697" s="1" t="s">
        <v>694</v>
      </c>
      <c r="I697" s="1" t="s">
        <v>20</v>
      </c>
      <c r="L697" s="1" t="s">
        <v>21</v>
      </c>
      <c r="O697" s="1" t="s">
        <v>21</v>
      </c>
      <c r="P697" s="2">
        <v>42691</v>
      </c>
    </row>
    <row r="698" spans="1:16" x14ac:dyDescent="0.2">
      <c r="A698" s="1">
        <v>216992</v>
      </c>
      <c r="B698" s="2">
        <v>42702</v>
      </c>
      <c r="C698" s="2">
        <v>42691</v>
      </c>
      <c r="D698" s="1" t="s">
        <v>695</v>
      </c>
      <c r="E698" s="1">
        <v>237469</v>
      </c>
      <c r="F698" s="21">
        <v>3100000</v>
      </c>
      <c r="G698" s="1" t="s">
        <v>725</v>
      </c>
      <c r="H698" s="1" t="s">
        <v>13</v>
      </c>
      <c r="I698" s="1" t="s">
        <v>14</v>
      </c>
      <c r="K698" s="1">
        <v>0.7</v>
      </c>
      <c r="M698" s="1" t="s">
        <v>21</v>
      </c>
      <c r="N698" s="1" t="s">
        <v>21</v>
      </c>
      <c r="P698" s="2">
        <v>42702</v>
      </c>
    </row>
    <row r="699" spans="1:16" hidden="1" x14ac:dyDescent="0.2">
      <c r="A699" s="1">
        <v>217021</v>
      </c>
      <c r="C699" s="2">
        <v>42694</v>
      </c>
      <c r="D699" s="1" t="s">
        <v>696</v>
      </c>
      <c r="E699" s="1">
        <v>237496</v>
      </c>
      <c r="F699" s="21">
        <v>3300000</v>
      </c>
      <c r="G699" s="1" t="s">
        <v>729</v>
      </c>
      <c r="H699" s="1" t="s">
        <v>381</v>
      </c>
      <c r="I699" s="1" t="s">
        <v>20</v>
      </c>
      <c r="L699" s="1" t="s">
        <v>21</v>
      </c>
      <c r="O699" s="1" t="s">
        <v>21</v>
      </c>
      <c r="P699" s="2">
        <v>42694</v>
      </c>
    </row>
    <row r="700" spans="1:16" hidden="1" x14ac:dyDescent="0.2">
      <c r="A700" s="1">
        <v>217045</v>
      </c>
      <c r="C700" s="2">
        <v>42695</v>
      </c>
      <c r="D700" s="1" t="s">
        <v>697</v>
      </c>
      <c r="E700" s="1">
        <v>113965</v>
      </c>
      <c r="F700" s="21">
        <v>825000</v>
      </c>
      <c r="G700" s="1" t="s">
        <v>729</v>
      </c>
      <c r="H700" s="1" t="s">
        <v>240</v>
      </c>
      <c r="I700" s="1" t="s">
        <v>241</v>
      </c>
      <c r="J700" s="1">
        <v>0.5</v>
      </c>
      <c r="K700" s="1">
        <v>0.15</v>
      </c>
      <c r="M700" s="1" t="s">
        <v>21</v>
      </c>
      <c r="O700" s="1" t="s">
        <v>21</v>
      </c>
      <c r="P700" s="2">
        <v>42695</v>
      </c>
    </row>
    <row r="701" spans="1:16" hidden="1" x14ac:dyDescent="0.2">
      <c r="A701" s="1">
        <v>217048</v>
      </c>
      <c r="C701" s="2">
        <v>42695</v>
      </c>
      <c r="D701" s="1" t="s">
        <v>698</v>
      </c>
      <c r="E701" s="1">
        <v>237533</v>
      </c>
      <c r="F701" s="21">
        <v>1500000</v>
      </c>
      <c r="G701" s="1" t="s">
        <v>729</v>
      </c>
      <c r="H701" s="1" t="s">
        <v>79</v>
      </c>
      <c r="I701" s="1" t="s">
        <v>76</v>
      </c>
      <c r="K701" s="1">
        <v>0.4</v>
      </c>
      <c r="M701" s="1" t="s">
        <v>21</v>
      </c>
      <c r="N701" s="1" t="s">
        <v>21</v>
      </c>
      <c r="P701" s="2">
        <v>42695</v>
      </c>
    </row>
    <row r="702" spans="1:16" x14ac:dyDescent="0.2">
      <c r="A702" s="1">
        <v>217057</v>
      </c>
      <c r="B702" s="2">
        <v>42704</v>
      </c>
      <c r="C702" s="2">
        <v>42695</v>
      </c>
      <c r="D702" s="1" t="s">
        <v>699</v>
      </c>
      <c r="E702" s="1">
        <v>237543</v>
      </c>
      <c r="F702" s="21">
        <v>550000</v>
      </c>
      <c r="G702" s="1" t="s">
        <v>725</v>
      </c>
      <c r="H702" s="1" t="s">
        <v>177</v>
      </c>
      <c r="I702" s="1" t="s">
        <v>65</v>
      </c>
      <c r="K702" s="1">
        <v>0.4</v>
      </c>
      <c r="M702" s="1" t="s">
        <v>21</v>
      </c>
      <c r="N702" s="1" t="s">
        <v>21</v>
      </c>
      <c r="P702" s="2">
        <v>42704</v>
      </c>
    </row>
    <row r="703" spans="1:16" hidden="1" x14ac:dyDescent="0.2">
      <c r="A703" s="1">
        <v>217058</v>
      </c>
      <c r="C703" s="2">
        <v>42695</v>
      </c>
      <c r="D703" s="1" t="s">
        <v>700</v>
      </c>
      <c r="E703" s="1">
        <v>149371</v>
      </c>
      <c r="F703" s="21">
        <v>1100000</v>
      </c>
      <c r="G703" s="1" t="s">
        <v>729</v>
      </c>
      <c r="H703" s="1" t="s">
        <v>307</v>
      </c>
      <c r="I703" s="1" t="s">
        <v>76</v>
      </c>
      <c r="L703" s="1" t="s">
        <v>21</v>
      </c>
      <c r="O703" s="1" t="s">
        <v>21</v>
      </c>
      <c r="P703" s="2">
        <v>42695</v>
      </c>
    </row>
    <row r="704" spans="1:16" hidden="1" x14ac:dyDescent="0.2">
      <c r="A704" s="1">
        <v>217059</v>
      </c>
      <c r="C704" s="2">
        <v>42695</v>
      </c>
      <c r="D704" s="1" t="s">
        <v>701</v>
      </c>
      <c r="E704" s="1">
        <v>237544</v>
      </c>
      <c r="F704" s="21">
        <v>8800000</v>
      </c>
      <c r="G704" s="1" t="s">
        <v>729</v>
      </c>
      <c r="H704" s="1" t="s">
        <v>148</v>
      </c>
      <c r="I704" s="1" t="s">
        <v>27</v>
      </c>
      <c r="L704" s="1" t="s">
        <v>21</v>
      </c>
      <c r="O704" s="1" t="s">
        <v>21</v>
      </c>
      <c r="P704" s="2">
        <v>42695</v>
      </c>
    </row>
    <row r="705" spans="1:16" x14ac:dyDescent="0.2">
      <c r="A705" s="1">
        <v>217077</v>
      </c>
      <c r="B705" s="2">
        <v>42704</v>
      </c>
      <c r="C705" s="2">
        <v>42695</v>
      </c>
      <c r="D705" s="1" t="s">
        <v>253</v>
      </c>
      <c r="E705" s="1">
        <v>179476</v>
      </c>
      <c r="F705" s="21">
        <v>3300000</v>
      </c>
      <c r="G705" s="1" t="s">
        <v>725</v>
      </c>
      <c r="H705" s="1" t="s">
        <v>13</v>
      </c>
      <c r="I705" s="1" t="s">
        <v>14</v>
      </c>
      <c r="J705" s="1">
        <v>0.35</v>
      </c>
      <c r="K705" s="1">
        <v>0.5</v>
      </c>
      <c r="M705" s="1" t="s">
        <v>21</v>
      </c>
      <c r="O705" s="1" t="s">
        <v>21</v>
      </c>
      <c r="P705" s="2">
        <v>42704</v>
      </c>
    </row>
    <row r="706" spans="1:16" hidden="1" x14ac:dyDescent="0.2">
      <c r="A706" s="1">
        <v>217085</v>
      </c>
      <c r="C706" s="2">
        <v>42696</v>
      </c>
      <c r="D706" s="1" t="s">
        <v>702</v>
      </c>
      <c r="E706" s="1">
        <v>237575</v>
      </c>
      <c r="F706" s="21">
        <v>5500000</v>
      </c>
      <c r="G706" s="1" t="s">
        <v>729</v>
      </c>
      <c r="H706" s="1" t="s">
        <v>175</v>
      </c>
      <c r="I706" s="1" t="s">
        <v>27</v>
      </c>
      <c r="L706" s="1" t="s">
        <v>21</v>
      </c>
      <c r="O706" s="1" t="s">
        <v>21</v>
      </c>
      <c r="P706" s="2">
        <v>42696</v>
      </c>
    </row>
    <row r="707" spans="1:16" hidden="1" x14ac:dyDescent="0.2">
      <c r="A707" s="1">
        <v>217086</v>
      </c>
      <c r="C707" s="2">
        <v>42696</v>
      </c>
      <c r="D707" s="1" t="s">
        <v>703</v>
      </c>
      <c r="E707" s="1">
        <v>237576</v>
      </c>
      <c r="F707" s="21">
        <v>5500000</v>
      </c>
      <c r="G707" s="1" t="s">
        <v>729</v>
      </c>
      <c r="H707" s="1" t="s">
        <v>31</v>
      </c>
      <c r="I707" s="1" t="s">
        <v>20</v>
      </c>
      <c r="L707" s="1" t="s">
        <v>21</v>
      </c>
      <c r="O707" s="1" t="s">
        <v>21</v>
      </c>
      <c r="P707" s="2">
        <v>42696</v>
      </c>
    </row>
    <row r="708" spans="1:16" hidden="1" x14ac:dyDescent="0.2">
      <c r="A708" s="1">
        <v>217119</v>
      </c>
      <c r="C708" s="2">
        <v>42696</v>
      </c>
      <c r="D708" s="1" t="s">
        <v>704</v>
      </c>
      <c r="E708" s="1">
        <v>237615</v>
      </c>
      <c r="F708" s="21">
        <v>5500000</v>
      </c>
      <c r="G708" s="1" t="s">
        <v>729</v>
      </c>
      <c r="H708" s="1" t="s">
        <v>406</v>
      </c>
      <c r="I708" s="1" t="s">
        <v>17</v>
      </c>
      <c r="L708" s="1" t="s">
        <v>21</v>
      </c>
      <c r="O708" s="1" t="s">
        <v>21</v>
      </c>
      <c r="P708" s="2">
        <v>42696</v>
      </c>
    </row>
    <row r="709" spans="1:16" hidden="1" x14ac:dyDescent="0.2">
      <c r="A709" s="1">
        <v>217144</v>
      </c>
      <c r="C709" s="2">
        <v>42697</v>
      </c>
      <c r="D709" s="1" t="s">
        <v>705</v>
      </c>
      <c r="E709" s="1">
        <v>237636</v>
      </c>
      <c r="F709" s="21">
        <v>11000000</v>
      </c>
      <c r="G709" s="1" t="s">
        <v>729</v>
      </c>
      <c r="H709" s="1" t="s">
        <v>33</v>
      </c>
      <c r="I709" s="1" t="s">
        <v>27</v>
      </c>
      <c r="L709" s="1" t="s">
        <v>21</v>
      </c>
      <c r="O709" s="1" t="s">
        <v>21</v>
      </c>
      <c r="P709" s="2">
        <v>42697</v>
      </c>
    </row>
    <row r="710" spans="1:16" x14ac:dyDescent="0.2">
      <c r="A710" s="1">
        <v>217182</v>
      </c>
      <c r="B710" s="2">
        <v>42703</v>
      </c>
      <c r="C710" s="2">
        <v>42697</v>
      </c>
      <c r="D710" s="1" t="s">
        <v>431</v>
      </c>
      <c r="E710" s="1">
        <v>232306</v>
      </c>
      <c r="F710" s="21">
        <v>1650000</v>
      </c>
      <c r="G710" s="1" t="s">
        <v>725</v>
      </c>
      <c r="H710" s="1" t="s">
        <v>118</v>
      </c>
      <c r="I710" s="1" t="s">
        <v>53</v>
      </c>
      <c r="L710" s="1" t="s">
        <v>21</v>
      </c>
      <c r="N710" s="1" t="s">
        <v>21</v>
      </c>
      <c r="P710" s="2">
        <v>42703</v>
      </c>
    </row>
    <row r="711" spans="1:16" hidden="1" x14ac:dyDescent="0.2">
      <c r="A711" s="1">
        <v>217190</v>
      </c>
      <c r="C711" s="2">
        <v>42698</v>
      </c>
      <c r="D711" s="1" t="s">
        <v>706</v>
      </c>
      <c r="E711" s="1">
        <v>237680</v>
      </c>
      <c r="F711" s="21">
        <v>3300000</v>
      </c>
      <c r="G711" s="1" t="s">
        <v>729</v>
      </c>
      <c r="H711" s="1" t="s">
        <v>396</v>
      </c>
      <c r="I711" s="1" t="s">
        <v>141</v>
      </c>
      <c r="L711" s="1" t="s">
        <v>21</v>
      </c>
      <c r="O711" s="1" t="s">
        <v>21</v>
      </c>
      <c r="P711" s="2">
        <v>42698</v>
      </c>
    </row>
    <row r="712" spans="1:16" hidden="1" x14ac:dyDescent="0.2">
      <c r="A712" s="1">
        <v>217208</v>
      </c>
      <c r="C712" s="2">
        <v>42698</v>
      </c>
      <c r="D712" s="1" t="s">
        <v>707</v>
      </c>
      <c r="E712" s="1">
        <v>237696</v>
      </c>
      <c r="F712" s="21">
        <v>2000000</v>
      </c>
      <c r="G712" s="1" t="s">
        <v>729</v>
      </c>
      <c r="H712" s="1" t="s">
        <v>195</v>
      </c>
      <c r="I712" s="1" t="s">
        <v>196</v>
      </c>
      <c r="L712" s="1" t="s">
        <v>21</v>
      </c>
      <c r="O712" s="1" t="s">
        <v>21</v>
      </c>
      <c r="P712" s="2">
        <v>42698</v>
      </c>
    </row>
    <row r="713" spans="1:16" hidden="1" x14ac:dyDescent="0.2">
      <c r="A713" s="1">
        <v>217211</v>
      </c>
      <c r="C713" s="2">
        <v>42698</v>
      </c>
      <c r="D713" s="1" t="s">
        <v>708</v>
      </c>
      <c r="E713" s="1">
        <v>237698</v>
      </c>
      <c r="F713" s="21">
        <v>1100000</v>
      </c>
      <c r="G713" s="1" t="s">
        <v>729</v>
      </c>
      <c r="H713" s="1" t="s">
        <v>75</v>
      </c>
      <c r="I713" s="1" t="s">
        <v>76</v>
      </c>
      <c r="L713" s="1" t="s">
        <v>21</v>
      </c>
      <c r="O713" s="1" t="s">
        <v>21</v>
      </c>
      <c r="P713" s="2">
        <v>42698</v>
      </c>
    </row>
    <row r="714" spans="1:16" hidden="1" x14ac:dyDescent="0.2">
      <c r="A714" s="1">
        <v>217223</v>
      </c>
      <c r="C714" s="2">
        <v>42698</v>
      </c>
      <c r="D714" s="1" t="s">
        <v>709</v>
      </c>
      <c r="E714" s="1">
        <v>237717</v>
      </c>
      <c r="F714" s="21">
        <v>1430000</v>
      </c>
      <c r="G714" s="1" t="s">
        <v>729</v>
      </c>
      <c r="H714" s="1" t="s">
        <v>710</v>
      </c>
      <c r="I714" s="1" t="s">
        <v>196</v>
      </c>
      <c r="L714" s="1" t="s">
        <v>21</v>
      </c>
      <c r="O714" s="1" t="s">
        <v>21</v>
      </c>
      <c r="P714" s="2">
        <v>42698</v>
      </c>
    </row>
    <row r="715" spans="1:16" hidden="1" x14ac:dyDescent="0.2">
      <c r="A715" s="1">
        <v>217224</v>
      </c>
      <c r="C715" s="2">
        <v>42698</v>
      </c>
      <c r="D715" s="1" t="s">
        <v>711</v>
      </c>
      <c r="E715" s="1">
        <v>237718</v>
      </c>
      <c r="F715" s="21">
        <v>1430000</v>
      </c>
      <c r="G715" s="1" t="s">
        <v>729</v>
      </c>
      <c r="H715" s="1" t="s">
        <v>710</v>
      </c>
      <c r="I715" s="1" t="s">
        <v>196</v>
      </c>
      <c r="L715" s="1" t="s">
        <v>21</v>
      </c>
      <c r="O715" s="1" t="s">
        <v>21</v>
      </c>
      <c r="P715" s="2">
        <v>42698</v>
      </c>
    </row>
    <row r="716" spans="1:16" hidden="1" x14ac:dyDescent="0.2">
      <c r="A716" s="1">
        <v>217241</v>
      </c>
      <c r="C716" s="2">
        <v>42701</v>
      </c>
      <c r="D716" s="1" t="s">
        <v>712</v>
      </c>
      <c r="E716" s="1">
        <v>237736</v>
      </c>
      <c r="F716" s="21">
        <v>2222000</v>
      </c>
      <c r="G716" s="1" t="s">
        <v>729</v>
      </c>
      <c r="H716" s="1" t="s">
        <v>262</v>
      </c>
      <c r="I716" s="1" t="s">
        <v>53</v>
      </c>
      <c r="L716" s="1" t="s">
        <v>21</v>
      </c>
      <c r="O716" s="1" t="s">
        <v>21</v>
      </c>
      <c r="P716" s="2">
        <v>42701</v>
      </c>
    </row>
    <row r="717" spans="1:16" hidden="1" x14ac:dyDescent="0.2">
      <c r="A717" s="1">
        <v>217250</v>
      </c>
      <c r="C717" s="2">
        <v>42701</v>
      </c>
      <c r="D717" s="1" t="s">
        <v>713</v>
      </c>
      <c r="E717" s="1">
        <v>232337</v>
      </c>
      <c r="F717" s="21">
        <v>400000</v>
      </c>
      <c r="G717" s="1" t="s">
        <v>729</v>
      </c>
      <c r="H717" s="1" t="s">
        <v>104</v>
      </c>
      <c r="I717" s="1" t="s">
        <v>53</v>
      </c>
      <c r="K717" s="1">
        <v>1.5</v>
      </c>
      <c r="M717" s="1" t="s">
        <v>21</v>
      </c>
      <c r="N717" s="1" t="s">
        <v>21</v>
      </c>
      <c r="P717" s="2">
        <v>42702</v>
      </c>
    </row>
    <row r="718" spans="1:16" hidden="1" x14ac:dyDescent="0.2">
      <c r="A718" s="1">
        <v>217251</v>
      </c>
      <c r="C718" s="2">
        <v>42702</v>
      </c>
      <c r="D718" s="1" t="s">
        <v>714</v>
      </c>
      <c r="E718" s="1">
        <v>237744</v>
      </c>
      <c r="F718" s="21">
        <v>3000000</v>
      </c>
      <c r="G718" s="1" t="s">
        <v>729</v>
      </c>
      <c r="H718" s="1" t="s">
        <v>175</v>
      </c>
      <c r="I718" s="1" t="s">
        <v>27</v>
      </c>
      <c r="L718" s="1" t="s">
        <v>21</v>
      </c>
      <c r="O718" s="1" t="s">
        <v>21</v>
      </c>
      <c r="P718" s="2">
        <v>42702</v>
      </c>
    </row>
    <row r="719" spans="1:16" hidden="1" x14ac:dyDescent="0.2">
      <c r="A719" s="1">
        <v>217254</v>
      </c>
      <c r="C719" s="2">
        <v>42702</v>
      </c>
      <c r="D719" s="1" t="s">
        <v>715</v>
      </c>
      <c r="E719" s="1">
        <v>237746</v>
      </c>
      <c r="F719" s="21">
        <v>3100000</v>
      </c>
      <c r="G719" s="1" t="s">
        <v>729</v>
      </c>
      <c r="H719" s="1" t="s">
        <v>92</v>
      </c>
      <c r="I719" s="1" t="s">
        <v>93</v>
      </c>
      <c r="L719" s="1" t="s">
        <v>21</v>
      </c>
      <c r="O719" s="1" t="s">
        <v>21</v>
      </c>
      <c r="P719" s="2">
        <v>42702</v>
      </c>
    </row>
    <row r="720" spans="1:16" hidden="1" x14ac:dyDescent="0.2">
      <c r="A720" s="1">
        <v>217268</v>
      </c>
      <c r="C720" s="2">
        <v>42702</v>
      </c>
      <c r="D720" s="1" t="s">
        <v>716</v>
      </c>
      <c r="E720" s="1">
        <v>237766</v>
      </c>
      <c r="F720" s="21">
        <v>1100000</v>
      </c>
      <c r="G720" s="1" t="s">
        <v>729</v>
      </c>
      <c r="H720" s="1" t="s">
        <v>54</v>
      </c>
      <c r="L720" s="1" t="s">
        <v>21</v>
      </c>
      <c r="O720" s="1" t="s">
        <v>21</v>
      </c>
      <c r="P720" s="2">
        <v>42702</v>
      </c>
    </row>
    <row r="721" spans="1:16" hidden="1" x14ac:dyDescent="0.2">
      <c r="A721" s="1">
        <v>217269</v>
      </c>
      <c r="C721" s="2">
        <v>42702</v>
      </c>
      <c r="D721" s="1" t="s">
        <v>717</v>
      </c>
      <c r="E721" s="1">
        <v>237767</v>
      </c>
      <c r="F721" s="21">
        <v>4400000</v>
      </c>
      <c r="G721" s="1" t="s">
        <v>729</v>
      </c>
      <c r="H721" s="1" t="s">
        <v>54</v>
      </c>
      <c r="L721" s="1" t="s">
        <v>21</v>
      </c>
      <c r="O721" s="1" t="s">
        <v>21</v>
      </c>
      <c r="P721" s="2">
        <v>42702</v>
      </c>
    </row>
    <row r="722" spans="1:16" hidden="1" x14ac:dyDescent="0.2">
      <c r="A722" s="1">
        <v>217274</v>
      </c>
      <c r="C722" s="2">
        <v>42702</v>
      </c>
      <c r="D722" s="1" t="s">
        <v>718</v>
      </c>
      <c r="E722" s="1">
        <v>237770</v>
      </c>
      <c r="F722" s="21">
        <v>3300000</v>
      </c>
      <c r="G722" s="1" t="s">
        <v>729</v>
      </c>
      <c r="H722" s="1" t="s">
        <v>79</v>
      </c>
      <c r="I722" s="1" t="s">
        <v>76</v>
      </c>
      <c r="L722" s="1" t="s">
        <v>21</v>
      </c>
      <c r="O722" s="1" t="s">
        <v>21</v>
      </c>
      <c r="P722" s="2">
        <v>42702</v>
      </c>
    </row>
    <row r="723" spans="1:16" hidden="1" x14ac:dyDescent="0.2">
      <c r="A723" s="1">
        <v>217275</v>
      </c>
      <c r="C723" s="2">
        <v>42702</v>
      </c>
      <c r="D723" s="1" t="s">
        <v>719</v>
      </c>
      <c r="E723" s="1">
        <v>237771</v>
      </c>
      <c r="F723" s="21">
        <v>2200000</v>
      </c>
      <c r="G723" s="1" t="s">
        <v>729</v>
      </c>
      <c r="H723" s="1" t="s">
        <v>175</v>
      </c>
      <c r="I723" s="1" t="s">
        <v>27</v>
      </c>
      <c r="L723" s="1" t="s">
        <v>21</v>
      </c>
      <c r="O723" s="1" t="s">
        <v>21</v>
      </c>
      <c r="P723" s="2">
        <v>42702</v>
      </c>
    </row>
    <row r="724" spans="1:16" hidden="1" x14ac:dyDescent="0.2">
      <c r="A724" s="1">
        <v>217276</v>
      </c>
      <c r="C724" s="2">
        <v>42702</v>
      </c>
      <c r="D724" s="1" t="s">
        <v>401</v>
      </c>
      <c r="E724" s="1">
        <v>8894</v>
      </c>
      <c r="F724" s="21">
        <v>4180000</v>
      </c>
      <c r="G724" s="1" t="s">
        <v>729</v>
      </c>
      <c r="H724" s="1" t="s">
        <v>83</v>
      </c>
      <c r="I724" s="1" t="s">
        <v>84</v>
      </c>
      <c r="L724" s="1" t="s">
        <v>21</v>
      </c>
      <c r="O724" s="1" t="s">
        <v>21</v>
      </c>
      <c r="P724" s="2">
        <v>42702</v>
      </c>
    </row>
    <row r="725" spans="1:16" hidden="1" x14ac:dyDescent="0.2">
      <c r="A725" s="1">
        <v>217352</v>
      </c>
      <c r="C725" s="2">
        <v>42703</v>
      </c>
      <c r="D725" s="1" t="s">
        <v>586</v>
      </c>
      <c r="E725" s="1">
        <v>235861</v>
      </c>
      <c r="F725" s="21">
        <v>600000</v>
      </c>
      <c r="G725" s="1" t="s">
        <v>729</v>
      </c>
      <c r="H725" s="1" t="s">
        <v>175</v>
      </c>
      <c r="I725" s="1" t="s">
        <v>27</v>
      </c>
      <c r="L725" s="1" t="s">
        <v>21</v>
      </c>
      <c r="O725" s="1" t="s">
        <v>21</v>
      </c>
      <c r="P725" s="2">
        <v>42703</v>
      </c>
    </row>
    <row r="726" spans="1:16" hidden="1" x14ac:dyDescent="0.2">
      <c r="A726" s="1">
        <v>217357</v>
      </c>
      <c r="C726" s="2">
        <v>42703</v>
      </c>
      <c r="D726" s="1" t="s">
        <v>563</v>
      </c>
      <c r="E726" s="1">
        <v>232777</v>
      </c>
      <c r="F726" s="21">
        <v>3000000</v>
      </c>
      <c r="G726" s="1" t="s">
        <v>729</v>
      </c>
      <c r="H726" s="1" t="s">
        <v>33</v>
      </c>
      <c r="I726" s="1" t="s">
        <v>27</v>
      </c>
      <c r="L726" s="1" t="s">
        <v>21</v>
      </c>
      <c r="O726" s="1" t="s">
        <v>21</v>
      </c>
      <c r="P726" s="2">
        <v>42703</v>
      </c>
    </row>
    <row r="727" spans="1:16" hidden="1" x14ac:dyDescent="0.2">
      <c r="A727" s="1">
        <v>217388</v>
      </c>
      <c r="C727" s="2">
        <v>42704</v>
      </c>
      <c r="D727" s="1" t="s">
        <v>287</v>
      </c>
      <c r="E727" s="1">
        <v>222559</v>
      </c>
      <c r="F727" s="21">
        <v>1650000</v>
      </c>
      <c r="G727" s="1" t="s">
        <v>729</v>
      </c>
      <c r="H727" s="1" t="s">
        <v>175</v>
      </c>
      <c r="I727" s="1" t="s">
        <v>27</v>
      </c>
      <c r="L727" s="1" t="s">
        <v>21</v>
      </c>
      <c r="O727" s="1" t="s">
        <v>21</v>
      </c>
      <c r="P727" s="2">
        <v>42705</v>
      </c>
    </row>
    <row r="728" spans="1:16" x14ac:dyDescent="0.2">
      <c r="F728" s="21">
        <f>SUBTOTAL(9,F2:F727)</f>
        <v>224925000</v>
      </c>
    </row>
    <row r="729" spans="1:16" x14ac:dyDescent="0.2">
      <c r="F729" s="21"/>
    </row>
  </sheetData>
  <autoFilter ref="A1:P727">
    <filterColumn colId="1">
      <filters>
        <dateGroupItem year="2016" month="11" dateTimeGrouping="month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8"/>
  <sheetViews>
    <sheetView view="pageBreakPreview" zoomScale="60" zoomScaleNormal="100" workbookViewId="0">
      <selection activeCell="L11" sqref="L11"/>
    </sheetView>
  </sheetViews>
  <sheetFormatPr defaultRowHeight="15" x14ac:dyDescent="0.25"/>
  <cols>
    <col min="1" max="1" width="20.85546875" style="7" bestFit="1" customWidth="1"/>
    <col min="2" max="12" width="7.28515625" style="7" customWidth="1"/>
    <col min="13" max="13" width="11.85546875" style="7" bestFit="1" customWidth="1"/>
    <col min="14" max="14" width="16.28515625" style="7" bestFit="1" customWidth="1"/>
    <col min="15" max="16384" width="9.140625" style="7"/>
  </cols>
  <sheetData>
    <row r="2" spans="1:14" x14ac:dyDescent="0.25">
      <c r="A2" s="33" t="s">
        <v>740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x14ac:dyDescent="0.25">
      <c r="A3" s="8" t="s">
        <v>741</v>
      </c>
      <c r="B3" s="8" t="s">
        <v>742</v>
      </c>
      <c r="C3" s="8" t="s">
        <v>743</v>
      </c>
      <c r="D3" s="8" t="s">
        <v>744</v>
      </c>
      <c r="E3" s="8" t="s">
        <v>745</v>
      </c>
      <c r="F3" s="8" t="s">
        <v>746</v>
      </c>
      <c r="G3" s="8" t="s">
        <v>747</v>
      </c>
      <c r="H3" s="8" t="s">
        <v>748</v>
      </c>
      <c r="I3" s="8" t="s">
        <v>749</v>
      </c>
      <c r="J3" s="8" t="s">
        <v>750</v>
      </c>
      <c r="K3" s="8" t="s">
        <v>751</v>
      </c>
      <c r="L3" s="8" t="s">
        <v>752</v>
      </c>
      <c r="M3" s="8" t="s">
        <v>753</v>
      </c>
      <c r="N3" s="8" t="s">
        <v>754</v>
      </c>
    </row>
    <row r="4" spans="1:14" x14ac:dyDescent="0.25">
      <c r="A4" s="8" t="s">
        <v>755</v>
      </c>
      <c r="B4" s="9">
        <v>12</v>
      </c>
      <c r="C4" s="9">
        <v>21</v>
      </c>
      <c r="D4" s="9">
        <v>29</v>
      </c>
      <c r="E4" s="9">
        <v>25</v>
      </c>
      <c r="F4" s="9">
        <v>36</v>
      </c>
      <c r="G4" s="9">
        <v>38</v>
      </c>
      <c r="H4" s="9">
        <v>59</v>
      </c>
      <c r="I4" s="9">
        <v>78</v>
      </c>
      <c r="J4" s="9">
        <v>47</v>
      </c>
      <c r="K4" s="9">
        <v>89</v>
      </c>
      <c r="L4" s="9">
        <v>71</v>
      </c>
      <c r="M4" s="9">
        <f>SUM(B4:L4)</f>
        <v>505</v>
      </c>
      <c r="N4" s="10">
        <f>AVERAGE(B4:L4)</f>
        <v>45.909090909090907</v>
      </c>
    </row>
    <row r="5" spans="1:14" x14ac:dyDescent="0.25">
      <c r="A5" s="8" t="s">
        <v>756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9">
        <v>7</v>
      </c>
      <c r="J5" s="9">
        <v>9</v>
      </c>
      <c r="K5" s="9">
        <v>19</v>
      </c>
      <c r="L5" s="9">
        <v>51</v>
      </c>
      <c r="M5" s="9">
        <f t="shared" ref="M5:M6" si="0">SUM(B5:L5)</f>
        <v>86</v>
      </c>
      <c r="N5" s="10">
        <f t="shared" ref="N5:N6" si="1">AVERAGE(B5:L5)</f>
        <v>7.8181818181818183</v>
      </c>
    </row>
    <row r="6" spans="1:14" x14ac:dyDescent="0.25">
      <c r="A6" s="12" t="s">
        <v>5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4">
        <v>35820000</v>
      </c>
      <c r="J6" s="14">
        <v>100500000</v>
      </c>
      <c r="K6" s="14">
        <v>69650000</v>
      </c>
      <c r="L6" s="14">
        <v>221227000</v>
      </c>
      <c r="M6" s="14">
        <f t="shared" si="0"/>
        <v>427197000</v>
      </c>
      <c r="N6" s="14">
        <f t="shared" si="1"/>
        <v>38836090.909090906</v>
      </c>
    </row>
    <row r="7" spans="1:14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x14ac:dyDescent="0.25">
      <c r="A8" s="33" t="s">
        <v>740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x14ac:dyDescent="0.25">
      <c r="A9" s="8" t="s">
        <v>725</v>
      </c>
      <c r="B9" s="8">
        <v>13</v>
      </c>
      <c r="C9" s="8">
        <v>13</v>
      </c>
      <c r="D9" s="8">
        <v>21</v>
      </c>
      <c r="E9" s="8">
        <v>29</v>
      </c>
      <c r="F9" s="8">
        <v>28</v>
      </c>
      <c r="G9" s="8">
        <v>23</v>
      </c>
      <c r="H9" s="8">
        <v>41</v>
      </c>
      <c r="I9" s="8">
        <v>51</v>
      </c>
      <c r="J9" s="8">
        <v>51</v>
      </c>
      <c r="K9" s="8">
        <v>58</v>
      </c>
      <c r="L9" s="8">
        <v>79</v>
      </c>
      <c r="M9" s="8">
        <f>SUM(B9:L9)</f>
        <v>407</v>
      </c>
      <c r="N9" s="15">
        <f>AVERAGE(B9:L9)</f>
        <v>37</v>
      </c>
    </row>
    <row r="10" spans="1:14" x14ac:dyDescent="0.25">
      <c r="A10" s="12" t="s">
        <v>5</v>
      </c>
      <c r="B10" s="14">
        <f>33325000</f>
        <v>33325000</v>
      </c>
      <c r="C10" s="14">
        <f>87126000</f>
        <v>87126000</v>
      </c>
      <c r="D10" s="14">
        <f>69850000</f>
        <v>69850000</v>
      </c>
      <c r="E10" s="14">
        <f>74867500</f>
        <v>74867500</v>
      </c>
      <c r="F10" s="14">
        <f>74910000</f>
        <v>74910000</v>
      </c>
      <c r="G10" s="14">
        <f>83640000</f>
        <v>83640000</v>
      </c>
      <c r="H10" s="14">
        <v>112525000</v>
      </c>
      <c r="I10" s="14">
        <v>122190000</v>
      </c>
      <c r="J10" s="14">
        <v>167725000</v>
      </c>
      <c r="K10" s="14">
        <v>238613000</v>
      </c>
      <c r="L10" s="14">
        <v>224925000</v>
      </c>
      <c r="M10" s="14">
        <f t="shared" ref="M10:M18" si="2">SUM(B10:L10)</f>
        <v>1289696500</v>
      </c>
      <c r="N10" s="14">
        <f t="shared" ref="N10:N18" si="3">AVERAGE(B10:L10)</f>
        <v>117245136.36363636</v>
      </c>
    </row>
    <row r="11" spans="1:14" x14ac:dyDescent="0.25">
      <c r="A11" s="12" t="s">
        <v>757</v>
      </c>
      <c r="B11" s="14">
        <v>126809</v>
      </c>
      <c r="C11" s="14">
        <v>372440</v>
      </c>
      <c r="D11" s="14">
        <v>532114</v>
      </c>
      <c r="E11" s="14">
        <v>391721</v>
      </c>
      <c r="F11" s="14">
        <v>474600</v>
      </c>
      <c r="G11" s="14">
        <v>441693</v>
      </c>
      <c r="H11" s="14">
        <v>907738</v>
      </c>
      <c r="I11" s="14">
        <v>1034868</v>
      </c>
      <c r="J11" s="14">
        <v>1131875.57</v>
      </c>
      <c r="K11" s="14">
        <v>1468049.1600000001</v>
      </c>
      <c r="L11" s="14">
        <v>1651425</v>
      </c>
      <c r="M11" s="14">
        <f>SUM(B11:L11)</f>
        <v>8533332.7300000004</v>
      </c>
      <c r="N11" s="14">
        <f t="shared" si="3"/>
        <v>775757.52090909099</v>
      </c>
    </row>
    <row r="12" spans="1:14" x14ac:dyDescent="0.25">
      <c r="A12" s="8" t="s">
        <v>758</v>
      </c>
      <c r="B12" s="16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8">
        <v>5</v>
      </c>
      <c r="I12" s="8">
        <v>4</v>
      </c>
      <c r="J12" s="8">
        <v>1</v>
      </c>
      <c r="K12" s="8">
        <v>3</v>
      </c>
      <c r="L12" s="8">
        <v>3</v>
      </c>
      <c r="M12" s="8">
        <f t="shared" si="2"/>
        <v>16</v>
      </c>
      <c r="N12" s="15">
        <f t="shared" si="3"/>
        <v>1.4545454545454546</v>
      </c>
    </row>
    <row r="13" spans="1:14" x14ac:dyDescent="0.25">
      <c r="A13" s="12" t="s">
        <v>5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4">
        <v>6750000</v>
      </c>
      <c r="I13" s="14">
        <v>13400000</v>
      </c>
      <c r="J13" s="14">
        <v>1100000</v>
      </c>
      <c r="K13" s="14">
        <v>7700000</v>
      </c>
      <c r="L13" s="14">
        <v>14300000</v>
      </c>
      <c r="M13" s="14">
        <f t="shared" si="2"/>
        <v>43250000</v>
      </c>
      <c r="N13" s="14">
        <f t="shared" si="3"/>
        <v>3931818.1818181816</v>
      </c>
    </row>
    <row r="14" spans="1:14" x14ac:dyDescent="0.25">
      <c r="A14" s="8" t="s">
        <v>730</v>
      </c>
      <c r="B14" s="16">
        <v>0</v>
      </c>
      <c r="C14" s="16">
        <v>0</v>
      </c>
      <c r="D14" s="15">
        <v>1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8">
        <v>1</v>
      </c>
      <c r="K14" s="16">
        <v>0</v>
      </c>
      <c r="L14" s="16">
        <v>0</v>
      </c>
      <c r="M14" s="8">
        <f t="shared" si="2"/>
        <v>2</v>
      </c>
      <c r="N14" s="15">
        <f t="shared" si="3"/>
        <v>0.18181818181818182</v>
      </c>
    </row>
    <row r="15" spans="1:14" x14ac:dyDescent="0.25">
      <c r="A15" s="12" t="s">
        <v>5</v>
      </c>
      <c r="B15" s="18">
        <v>0</v>
      </c>
      <c r="C15" s="18">
        <v>0</v>
      </c>
      <c r="D15" s="14">
        <f>275000</f>
        <v>275000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4">
        <v>550000</v>
      </c>
      <c r="K15" s="17">
        <v>0</v>
      </c>
      <c r="L15" s="17">
        <v>0</v>
      </c>
      <c r="M15" s="14">
        <f t="shared" si="2"/>
        <v>825000</v>
      </c>
      <c r="N15" s="14">
        <f t="shared" si="3"/>
        <v>75000</v>
      </c>
    </row>
    <row r="16" spans="1:14" x14ac:dyDescent="0.25">
      <c r="A16" s="8" t="s">
        <v>727</v>
      </c>
      <c r="B16" s="16">
        <v>0</v>
      </c>
      <c r="C16" s="15">
        <v>1</v>
      </c>
      <c r="D16" s="15">
        <v>2</v>
      </c>
      <c r="E16" s="16">
        <v>0</v>
      </c>
      <c r="F16" s="16">
        <v>0</v>
      </c>
      <c r="G16" s="16">
        <v>0</v>
      </c>
      <c r="H16" s="8">
        <v>3</v>
      </c>
      <c r="I16" s="16">
        <v>0</v>
      </c>
      <c r="J16" s="8">
        <v>1</v>
      </c>
      <c r="K16" s="8">
        <v>3</v>
      </c>
      <c r="L16" s="8">
        <v>4</v>
      </c>
      <c r="M16" s="8">
        <f t="shared" si="2"/>
        <v>14</v>
      </c>
      <c r="N16" s="15">
        <f t="shared" si="3"/>
        <v>1.2727272727272727</v>
      </c>
    </row>
    <row r="17" spans="1:14" x14ac:dyDescent="0.25">
      <c r="A17" s="12" t="s">
        <v>5</v>
      </c>
      <c r="B17" s="18">
        <v>0</v>
      </c>
      <c r="C17" s="14">
        <f>6600000</f>
        <v>6600000</v>
      </c>
      <c r="D17" s="14">
        <f>99500000</f>
        <v>99500000</v>
      </c>
      <c r="E17" s="17">
        <v>0</v>
      </c>
      <c r="F17" s="17">
        <v>0</v>
      </c>
      <c r="G17" s="17">
        <v>0</v>
      </c>
      <c r="H17" s="14">
        <v>4525000</v>
      </c>
      <c r="I17" s="17">
        <v>0</v>
      </c>
      <c r="J17" s="14">
        <v>15600000</v>
      </c>
      <c r="K17" s="14">
        <v>5760000</v>
      </c>
      <c r="L17" s="14">
        <v>4700000</v>
      </c>
      <c r="M17" s="14">
        <f t="shared" si="2"/>
        <v>136685000</v>
      </c>
      <c r="N17" s="14">
        <f t="shared" si="3"/>
        <v>12425909.090909092</v>
      </c>
    </row>
    <row r="18" spans="1:14" x14ac:dyDescent="0.25">
      <c r="A18" s="8" t="s">
        <v>759</v>
      </c>
      <c r="B18" s="15">
        <f t="shared" ref="B18:L18" si="4">B9+B12+B14+B16</f>
        <v>13</v>
      </c>
      <c r="C18" s="15">
        <f t="shared" si="4"/>
        <v>14</v>
      </c>
      <c r="D18" s="15">
        <f t="shared" si="4"/>
        <v>24</v>
      </c>
      <c r="E18" s="15">
        <f t="shared" si="4"/>
        <v>29</v>
      </c>
      <c r="F18" s="15">
        <f t="shared" si="4"/>
        <v>28</v>
      </c>
      <c r="G18" s="15">
        <f t="shared" si="4"/>
        <v>23</v>
      </c>
      <c r="H18" s="15">
        <f t="shared" si="4"/>
        <v>49</v>
      </c>
      <c r="I18" s="15">
        <f t="shared" si="4"/>
        <v>55</v>
      </c>
      <c r="J18" s="15">
        <f t="shared" si="4"/>
        <v>54</v>
      </c>
      <c r="K18" s="15">
        <f t="shared" si="4"/>
        <v>64</v>
      </c>
      <c r="L18" s="15">
        <f t="shared" si="4"/>
        <v>86</v>
      </c>
      <c r="M18" s="8">
        <f t="shared" si="2"/>
        <v>439</v>
      </c>
      <c r="N18" s="15">
        <f t="shared" si="3"/>
        <v>39.909090909090907</v>
      </c>
    </row>
  </sheetData>
  <mergeCells count="3">
    <mergeCell ref="A2:N2"/>
    <mergeCell ref="A7:N7"/>
    <mergeCell ref="A8:N8"/>
  </mergeCells>
  <pageMargins left="0.7" right="0.7" top="0.75" bottom="0.75" header="0.3" footer="0.3"/>
  <pageSetup scale="96" orientation="landscape" horizontalDpi="300" verticalDpi="300" r:id="rId1"/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B2:C2"/>
    </sheetView>
  </sheetViews>
  <sheetFormatPr defaultRowHeight="12.75" x14ac:dyDescent="0.2"/>
  <cols>
    <col min="1" max="1" width="10.28515625" style="20" bestFit="1" customWidth="1"/>
    <col min="2" max="2" width="15.28515625" style="20" bestFit="1" customWidth="1"/>
    <col min="3" max="3" width="18.28515625" style="20" bestFit="1" customWidth="1"/>
    <col min="4" max="16384" width="9.140625" style="20"/>
  </cols>
  <sheetData>
    <row r="1" spans="1:3" x14ac:dyDescent="0.2">
      <c r="A1" s="19" t="s">
        <v>732</v>
      </c>
      <c r="B1" s="19" t="s">
        <v>760</v>
      </c>
      <c r="C1" s="19" t="s">
        <v>761</v>
      </c>
    </row>
    <row r="2" spans="1:3" x14ac:dyDescent="0.2">
      <c r="A2" s="19" t="s">
        <v>733</v>
      </c>
      <c r="B2" s="19">
        <v>288</v>
      </c>
      <c r="C2" s="19">
        <v>438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"/>
  <sheetViews>
    <sheetView workbookViewId="0">
      <selection activeCell="B14" sqref="B14"/>
    </sheetView>
  </sheetViews>
  <sheetFormatPr defaultRowHeight="12.75" x14ac:dyDescent="0.2"/>
  <cols>
    <col min="1" max="1" width="11.140625" style="19" bestFit="1" customWidth="1"/>
    <col min="2" max="2" width="19.85546875" style="19" bestFit="1" customWidth="1"/>
    <col min="3" max="3" width="18" style="19" bestFit="1" customWidth="1"/>
    <col min="4" max="16384" width="9.140625" style="19"/>
  </cols>
  <sheetData>
    <row r="2" spans="1:3" x14ac:dyDescent="0.2">
      <c r="A2" s="19" t="s">
        <v>762</v>
      </c>
      <c r="B2" s="19" t="s">
        <v>721</v>
      </c>
      <c r="C2" s="19" t="s">
        <v>720</v>
      </c>
    </row>
    <row r="3" spans="1:3" x14ac:dyDescent="0.2">
      <c r="A3" s="19" t="s">
        <v>759</v>
      </c>
      <c r="B3" s="19">
        <v>365</v>
      </c>
      <c r="C3" s="19">
        <v>361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21" sqref="C21"/>
    </sheetView>
  </sheetViews>
  <sheetFormatPr defaultRowHeight="15" x14ac:dyDescent="0.25"/>
  <cols>
    <col min="1" max="1" width="17.7109375" bestFit="1" customWidth="1"/>
    <col min="2" max="2" width="17.5703125" bestFit="1" customWidth="1"/>
    <col min="3" max="4" width="17.5703125" style="35" customWidth="1"/>
    <col min="5" max="5" width="16.28515625" bestFit="1" customWidth="1"/>
    <col min="6" max="6" width="20" bestFit="1" customWidth="1"/>
  </cols>
  <sheetData>
    <row r="1" spans="1:6" x14ac:dyDescent="0.25">
      <c r="A1" s="38" t="s">
        <v>732</v>
      </c>
      <c r="B1" s="38" t="s">
        <v>734</v>
      </c>
      <c r="C1" s="38"/>
      <c r="D1" s="38"/>
      <c r="E1" s="38" t="s">
        <v>763</v>
      </c>
      <c r="F1" s="38" t="s">
        <v>739</v>
      </c>
    </row>
    <row r="2" spans="1:6" x14ac:dyDescent="0.25">
      <c r="A2" s="36" t="s">
        <v>764</v>
      </c>
      <c r="B2" s="37">
        <v>3</v>
      </c>
      <c r="C2" s="37"/>
      <c r="D2" s="37"/>
      <c r="E2" s="42">
        <v>143607.51999999999</v>
      </c>
      <c r="F2" s="42">
        <v>24850000</v>
      </c>
    </row>
    <row r="3" spans="1:6" x14ac:dyDescent="0.25">
      <c r="A3" s="36" t="s">
        <v>765</v>
      </c>
      <c r="B3" s="37">
        <v>27</v>
      </c>
      <c r="C3" s="37"/>
      <c r="D3" s="37"/>
      <c r="E3" s="42">
        <v>1065434.28</v>
      </c>
      <c r="F3" s="42">
        <v>126091050</v>
      </c>
    </row>
    <row r="4" spans="1:6" x14ac:dyDescent="0.25">
      <c r="A4" s="36" t="s">
        <v>766</v>
      </c>
      <c r="B4" s="37">
        <v>17</v>
      </c>
      <c r="C4" s="37"/>
      <c r="D4" s="37"/>
      <c r="E4" s="42">
        <v>629098.43999999994</v>
      </c>
      <c r="F4" s="42">
        <v>88475000</v>
      </c>
    </row>
    <row r="5" spans="1:6" x14ac:dyDescent="0.25">
      <c r="A5" s="40" t="s">
        <v>767</v>
      </c>
      <c r="B5" s="41">
        <v>21</v>
      </c>
      <c r="C5" s="41"/>
      <c r="D5" s="41"/>
      <c r="E5" s="43">
        <v>632284.77</v>
      </c>
      <c r="F5" s="43">
        <v>80385000</v>
      </c>
    </row>
    <row r="6" spans="1:6" x14ac:dyDescent="0.25">
      <c r="A6" s="36" t="s">
        <v>768</v>
      </c>
      <c r="B6" s="37">
        <v>23</v>
      </c>
      <c r="C6" s="37"/>
      <c r="D6" s="37"/>
      <c r="E6" s="42">
        <v>993633.89999999991</v>
      </c>
      <c r="F6" s="42">
        <v>128397000</v>
      </c>
    </row>
    <row r="7" spans="1:6" x14ac:dyDescent="0.25">
      <c r="A7" s="38" t="s">
        <v>759</v>
      </c>
      <c r="B7" s="39">
        <v>91</v>
      </c>
      <c r="C7" s="39"/>
      <c r="D7" s="39"/>
      <c r="E7" s="26">
        <v>3464058.91</v>
      </c>
      <c r="F7" s="26">
        <v>448198050</v>
      </c>
    </row>
    <row r="11" spans="1:6" ht="15.75" thickBot="1" x14ac:dyDescent="0.3">
      <c r="B11" s="23"/>
      <c r="C11" s="23" t="s">
        <v>772</v>
      </c>
      <c r="D11" s="23"/>
    </row>
    <row r="12" spans="1:6" ht="15.75" thickBot="1" x14ac:dyDescent="0.3">
      <c r="A12" s="44">
        <v>217084</v>
      </c>
      <c r="B12" s="46" t="s">
        <v>767</v>
      </c>
      <c r="C12" s="47" t="s">
        <v>769</v>
      </c>
      <c r="D12" s="42">
        <v>5000000</v>
      </c>
    </row>
    <row r="13" spans="1:6" s="35" customFormat="1" ht="15.75" thickBot="1" x14ac:dyDescent="0.3">
      <c r="A13" s="45"/>
      <c r="B13" s="36" t="s">
        <v>768</v>
      </c>
      <c r="C13" s="47" t="s">
        <v>770</v>
      </c>
      <c r="D13" s="42">
        <v>5001000</v>
      </c>
    </row>
    <row r="14" spans="1:6" ht="15.75" thickBot="1" x14ac:dyDescent="0.3">
      <c r="A14" s="45">
        <v>217301</v>
      </c>
      <c r="B14" s="36" t="s">
        <v>768</v>
      </c>
      <c r="C14" s="47" t="s">
        <v>771</v>
      </c>
      <c r="D14" s="42">
        <v>550050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Eco_Plus_Query</vt:lpstr>
      <vt:lpstr>Table</vt:lpstr>
      <vt:lpstr>Extra</vt:lpstr>
      <vt:lpstr>Coverage</vt:lpstr>
      <vt:lpstr>Sheet2</vt:lpstr>
      <vt:lpstr>Eco_Plus_Query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nli060</dc:creator>
  <cp:lastModifiedBy>nli060</cp:lastModifiedBy>
  <cp:lastPrinted>2016-12-01T09:19:52Z</cp:lastPrinted>
  <dcterms:created xsi:type="dcterms:W3CDTF">2016-12-01T08:27:34Z</dcterms:created>
  <dcterms:modified xsi:type="dcterms:W3CDTF">2016-12-01T13:51:29Z</dcterms:modified>
</cp:coreProperties>
</file>